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Himanshu and Rohit/22-Green Circuit Breaker/Amend and clari/Amend-1/"/>
    </mc:Choice>
  </mc:AlternateContent>
  <xr:revisionPtr revIDLastSave="0" documentId="8_{4BF5A72B-0F63-4AEA-9855-089EC8815588}" xr6:coauthVersionLast="47" xr6:coauthVersionMax="47" xr10:uidLastSave="{00000000-0000-0000-0000-000000000000}"/>
  <workbookProtection workbookAlgorithmName="SHA-512" workbookHashValue="V0/KnLevxizT8mHEVa7OhpixEe+f8xvCBfSFMmgLe9Eb5/1nS46NkP+C3V4rHphC8/LcJf7kx+Pi3Wl0/IdidA==" workbookSaltValue="baXtJ0f7gm1MhrKXhYhtmg==" workbookSpinCount="100000" lockStructure="1"/>
  <bookViews>
    <workbookView xWindow="-120" yWindow="-120" windowWidth="29040" windowHeight="15720" tabRatio="871" firstSheet="10"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9'!$A$1:$I$53</definedName>
    <definedName name="Z_05855B4F_D61E_4C97_B759_B2F96767F6F8_.wvu.PrintArea" localSheetId="25"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'!$102:$102,'Bid Form 1st Envelope '!$105:$106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12'!$114:$203</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9'!$A$1:$I$54</definedName>
    <definedName name="Z_15A19D23_A9FD_4FC1_B7B0_F2D16BDFC729_.wvu.PrintArea" localSheetId="25"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9'!$A$1:$I$54</definedName>
    <definedName name="Z_240327DD_375F_45D4_BA52_89AFD79FE6A1_.wvu.PrintArea" localSheetId="25"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12'!$A$1:$F$119</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12'!$A$1:$F$119</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12'!$114:$203</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12'!$114:$203</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12'!$114:$203</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12'!$114:$203</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9'!$A$1:$I$54</definedName>
    <definedName name="Z_340562B9_6CEE_4962_8D7D_CA1C6778F52C_.wvu.PrintArea" localSheetId="25"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9'!$A$1:$I$53</definedName>
    <definedName name="Z_347D9A5E_5167_4CD7_A121_BEAF211F64E4_.wvu.PrintArea" localSheetId="25"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9'!$A$1:$I$54</definedName>
    <definedName name="Z_38BECF6E_1A53_4F98_87B9_44F2C5F77E08_.wvu.PrintArea" localSheetId="25"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12'!$114:$203</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9'!$A$1:$I$60</definedName>
    <definedName name="Z_43BCBF1E_CDCF_4541_8D79_87EDCECBC1FD_.wvu.PrintArea" localSheetId="25"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9'!$A$1:$I$54</definedName>
    <definedName name="Z_477F7E43_D393_45BA_B99B_D838E4629B5D_.wvu.PrintArea" localSheetId="25"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9'!$A$1:$I$53</definedName>
    <definedName name="Z_47D52ECC_373D_4A7A_838F_7112A4A0A94F_.wvu.PrintArea" localSheetId="25"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9'!$A$1:$I$60</definedName>
    <definedName name="Z_494F6778_23FE_4AAC_B37D_6C7543FC13B9_.wvu.PrintArea" localSheetId="25"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12'!$114:$203</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12'!$114:$203</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12'!$114:$203</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12'!$114:$203</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12'!$114:$203</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9'!$A$1:$I$53</definedName>
    <definedName name="Z_72B383D4_8341_48BE_BBCC_63C6785ABF81_.wvu.PrintArea" localSheetId="25"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12'!$A$1:$F$119</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12'!$A$1:$F$119</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9'!$A$1:$I$53</definedName>
    <definedName name="Z_7706378E_40E2_4583_90AF_E6E1DCB3696C_.wvu.PrintArea" localSheetId="25"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'!$102:$102,'Bid Form 1st Envelope '!$105:$106</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9'!$A$1:$I$60</definedName>
    <definedName name="Z_7A9EA6D6_4DDF_43D9_92E6_C6AFAD14E266_.wvu.PrintArea" localSheetId="25"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12'!$114:$203</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9'!$A$1:$I$53</definedName>
    <definedName name="Z_82E8A0F5_0020_4355_95CF_28601763A783_.wvu.PrintArea" localSheetId="25"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9'!$A$1:$I$54</definedName>
    <definedName name="Z_8E3ED18F_7B8F_4A1C_969D_A70DC3B696C3_.wvu.PrintArea" localSheetId="25"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9'!$A$1:$I$60</definedName>
    <definedName name="Z_8E7B022F_1113_4BA2_B2BA_8EDBE02A2557_.wvu.PrintArea" localSheetId="25"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9'!$A$1:$I$54</definedName>
    <definedName name="Z_97C0FC0E_800C_45C9_895E_E91A3F1ADBA4_.wvu.PrintArea" localSheetId="25"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12'!$A$1:$F$119</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12'!$114:$203</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12'!$114:$203</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9'!$A$1:$I$60</definedName>
    <definedName name="Z_A3F641DF_CF1D_48E3_AFDC_E52726A449CB_.wvu.PrintArea" localSheetId="25"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12'!$A$1:$F$119</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9'!$A$1:$I$53</definedName>
    <definedName name="Z_BA86FE7A_199D_4ABD_A444_AE6BFDF4BCC9_.wvu.PrintArea" localSheetId="25"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9'!$A$1:$I$54</definedName>
    <definedName name="Z_C5EDD9E3_0801_4479_8600_A80B0FCFDF0B_.wvu.PrintArea" localSheetId="25"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9'!$A$1:$I$53</definedName>
    <definedName name="Z_CB7992C9_ABA5_4C7D_8C49_1E1D8E8875C7_.wvu.PrintArea" localSheetId="25"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9'!$A$1:$I$60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9'!$A$1:$I$60</definedName>
    <definedName name="Z_DC28ED1E_3E35_4094_9C2B_5C0A1C1D459C_.wvu.PrintArea" localSheetId="25"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9'!$A$1:$I$53</definedName>
    <definedName name="Z_E51D3662_FFCE_4FD6_A590_7DDC9E38C41F_.wvu.PrintArea" localSheetId="25"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12'!$114:$203</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12'!$114:$203</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9'!$A$1:$I$60</definedName>
    <definedName name="Z_ECEBABD0_566A_41C4_AA9A_38EA30EFEDA8_.wvu.PrintArea" localSheetId="25"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12'!$A$1:$F$119</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9'!$A$1:$I$54</definedName>
    <definedName name="Z_F9FE2C60_2849_4C32_B532_2B1A89FFA9CD_.wvu.PrintArea" localSheetId="25"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12'!$A$1:$F$119</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9'!$A$1:$I$53</definedName>
    <definedName name="Z_FB41F969_87BE_4AD1_A99C_A5F9EA1C8FCB_.wvu.PrintArea" localSheetId="25"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9'!$A$1:$I$54</definedName>
    <definedName name="Z_FE4EC9C4_31B9_4D40_8323_5B16C3BC840F_.wvu.PrintArea" localSheetId="25"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12'!$A$1:$F$119</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9'!$A$1:$I$53</definedName>
    <definedName name="Z_FEBF4298_F424_4062_8777_832DAFDB7A61_.wvu.PrintArea" localSheetId="25"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'!$102:$102,'Bid Form 1st Envelope '!$105:$106</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9" i="26"/>
  <c r="F1" i="2" l="1"/>
  <c r="AD21" i="26" l="1"/>
  <c r="B21" i="26"/>
  <c r="D99" i="16"/>
  <c r="A26" i="16" l="1"/>
  <c r="E12" i="16" l="1"/>
  <c r="E11" i="16"/>
  <c r="E10" i="16"/>
  <c r="E9" i="16"/>
  <c r="E8" i="16"/>
  <c r="A8" i="16"/>
  <c r="E7" i="16"/>
  <c r="A42" i="24" l="1"/>
  <c r="A43" i="24"/>
  <c r="A40" i="19"/>
  <c r="A41" i="19"/>
  <c r="A47" i="13" l="1"/>
  <c r="A46" i="13"/>
  <c r="E1" i="11"/>
  <c r="H11" i="13" l="1"/>
  <c r="H10" i="13"/>
  <c r="H9" i="13"/>
  <c r="E9" i="11"/>
  <c r="H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H49" i="13"/>
  <c r="B12" i="7"/>
  <c r="B12" i="9"/>
  <c r="B13" i="10"/>
  <c r="B23" i="5"/>
  <c r="E34" i="9"/>
  <c r="D71" i="9" s="1"/>
  <c r="D108" i="9" s="1"/>
  <c r="D33" i="10"/>
  <c r="D71" i="10" s="1"/>
  <c r="B9" i="11"/>
  <c r="A3" i="12"/>
  <c r="B10" i="13"/>
  <c r="A3" i="17"/>
  <c r="B9" i="18"/>
  <c r="B12" i="22"/>
  <c r="B10" i="22"/>
  <c r="H50" i="13"/>
  <c r="B22" i="5"/>
  <c r="B33" i="10"/>
  <c r="B71" i="10" s="1"/>
  <c r="B26" i="11"/>
  <c r="B49" i="11" s="1"/>
  <c r="B16" i="12"/>
  <c r="B49" i="13"/>
  <c r="B27" i="15"/>
  <c r="B117"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8"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8" i="16" s="1"/>
  <c r="E16" i="12"/>
  <c r="E17" i="14"/>
  <c r="E24" i="17"/>
  <c r="E92" i="20"/>
  <c r="E30" i="25"/>
  <c r="D25" i="7"/>
  <c r="H89" i="21"/>
  <c r="D29" i="22"/>
  <c r="D57" i="22" s="1"/>
  <c r="D85" i="22" s="1"/>
  <c r="E19" i="23"/>
  <c r="F98" i="26"/>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<sst xmlns="http://schemas.openxmlformats.org/spreadsheetml/2006/main" count="1424" uniqueCount="825">
  <si>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</si>
  <si>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</si>
  <si>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</si>
  <si>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</si>
  <si>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</si>
  <si>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</si>
  <si>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</si>
  <si>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</si>
  <si>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</si>
  <si>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</si>
  <si>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</si>
  <si>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</si>
  <si>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</si>
  <si>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</si>
  <si>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</si>
  <si>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</si>
  <si>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</si>
  <si>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</si>
  <si>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</si>
  <si>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</si>
  <si>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</si>
  <si>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</si>
  <si>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</si>
  <si>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</si>
  <si>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</si>
  <si>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</si>
  <si>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</si>
  <si>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</si>
  <si>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</si>
  <si>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</si>
  <si>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</si>
  <si>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</si>
  <si>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</si>
  <si>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</si>
  <si>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</si>
  <si>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</si>
  <si>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</si>
  <si>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</si>
  <si>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</si>
  <si>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</si>
  <si>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</si>
  <si>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</si>
  <si>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</si>
  <si>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</si>
  <si>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</si>
  <si>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</si>
  <si>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</si>
  <si>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</si>
  <si>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</si>
  <si>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</si>
  <si>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</si>
  <si>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</si>
  <si>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</si>
  <si>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</si>
  <si>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</si>
  <si>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</si>
  <si>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</si>
  <si>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</si>
  <si>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</si>
  <si>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</si>
  <si>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</si>
  <si>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</si>
  <si>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</si>
  <si>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</si>
  <si>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</si>
  <si>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</si>
  <si>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</si>
  <si>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</si>
  <si>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</si>
  <si>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</si>
  <si>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</si>
  <si>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</si>
  <si>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</si>
  <si>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</si>
  <si>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</si>
  <si>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</si>
  <si>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</si>
  <si>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</si>
  <si>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</si>
  <si>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</si>
  <si>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</si>
  <si>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</si>
  <si>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</si>
  <si>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</si>
  <si>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</si>
  <si>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</si>
  <si>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</si>
  <si>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</si>
  <si>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</si>
  <si>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</si>
  <si>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</si>
  <si>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</si>
  <si>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</si>
  <si>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</si>
  <si>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</si>
  <si>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</si>
  <si>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</si>
  <si>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</si>
  <si>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</si>
  <si>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</si>
  <si>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</si>
  <si>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</si>
  <si>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</si>
  <si>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</si>
  <si>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</si>
  <si>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</si>
  <si>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</si>
  <si>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</si>
  <si>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</si>
  <si>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</si>
  <si>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</si>
  <si>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</si>
  <si>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</si>
  <si>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</si>
  <si>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</si>
  <si>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</si>
  <si>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</si>
  <si>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</si>
  <si>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</si>
  <si>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</si>
  <si>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</si>
  <si>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</si>
  <si>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</si>
  <si>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</si>
  <si>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</si>
  <si>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</si>
  <si>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</si>
  <si>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</si>
  <si>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</si>
  <si>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</si>
  <si>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</si>
  <si>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</si>
  <si>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</si>
  <si>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</si>
  <si>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</si>
  <si>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</si>
  <si>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</si>
  <si>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</si>
  <si>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</si>
  <si>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</si>
  <si>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</si>
  <si>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</si>
  <si>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</si>
  <si>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</si>
  <si>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</si>
  <si>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</si>
  <si>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</si>
  <si>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</si>
  <si>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</si>
  <si>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</si>
  <si>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</si>
  <si>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</si>
  <si>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</si>
  <si>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</si>
  <si>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</si>
  <si>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</si>
  <si>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</si>
  <si>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</si>
  <si>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</si>
  <si>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</si>
  <si>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</si>
  <si>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</si>
  <si>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</si>
  <si>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</si>
  <si>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</si>
  <si>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</si>
  <si>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</si>
  <si>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</si>
  <si>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</si>
  <si>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</si>
  <si>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</si>
  <si>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</si>
  <si>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</si>
  <si>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</si>
  <si>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</si>
  <si>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</si>
  <si>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</si>
  <si>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</si>
  <si>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</si>
  <si>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</si>
  <si>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</si>
  <si>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</si>
  <si>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</si>
  <si>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</si>
  <si>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</si>
  <si>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</si>
  <si>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</si>
  <si>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</si>
  <si>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</si>
  <si>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</si>
  <si>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</si>
  <si>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</si>
  <si>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</si>
  <si>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</si>
  <si>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</si>
  <si>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</si>
  <si>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</si>
  <si>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</si>
  <si>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</si>
  <si>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</si>
  <si>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</si>
  <si>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</si>
  <si>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</si>
  <si>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</si>
  <si>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</si>
  <si>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</si>
  <si>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</si>
  <si>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</si>
  <si>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</si>
  <si>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</si>
  <si>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</si>
  <si>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</si>
  <si>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</si>
  <si>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</si>
  <si>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</si>
  <si>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</si>
  <si>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</si>
  <si>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</si>
  <si>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</si>
  <si>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</si>
  <si>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</si>
  <si>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</si>
  <si>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</si>
  <si>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</si>
  <si>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</si>
  <si>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</si>
  <si>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</si>
  <si>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</si>
  <si>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</si>
  <si>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</si>
  <si>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</si>
  <si>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</si>
  <si>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</si>
  <si>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</si>
  <si>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</si>
  <si>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</si>
  <si>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</si>
  <si>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</si>
  <si>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</si>
  <si>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</si>
  <si>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</si>
  <si>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</si>
  <si>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</si>
  <si>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</si>
  <si>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</si>
  <si>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</si>
  <si>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</si>
  <si>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</si>
  <si>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</si>
  <si>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</si>
  <si>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</si>
  <si>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</si>
  <si>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</si>
  <si>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</si>
  <si>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</si>
  <si>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</si>
  <si>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</si>
  <si>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</si>
  <si>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</si>
  <si>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</si>
  <si>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</si>
  <si>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</si>
  <si>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</si>
  <si>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</si>
  <si>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</si>
  <si>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</si>
  <si>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</si>
  <si>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</si>
  <si>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</si>
  <si>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</si>
  <si>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</si>
  <si>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</si>
  <si>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</si>
  <si>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</si>
  <si>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</si>
  <si>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</si>
  <si>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</si>
  <si>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</si>
  <si>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</si>
  <si>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</si>
  <si>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</si>
  <si>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</si>
  <si>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</si>
  <si>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</si>
  <si>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</si>
  <si>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</si>
  <si>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</si>
  <si>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</si>
  <si>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</si>
  <si>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</si>
  <si>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</si>
  <si>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</si>
  <si>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</si>
  <si>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</si>
  <si>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</si>
  <si>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</si>
  <si>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</si>
  <si>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</si>
  <si>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</si>
  <si>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</si>
  <si>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</si>
  <si>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</si>
  <si>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</si>
  <si>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</si>
  <si>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</si>
  <si>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</si>
  <si>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</si>
  <si>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</si>
  <si>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</si>
  <si>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</si>
  <si>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</si>
  <si>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</si>
  <si>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</si>
  <si>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</si>
  <si>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</si>
  <si>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</si>
  <si>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</si>
  <si>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</si>
  <si>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</si>
  <si>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</si>
  <si>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</si>
  <si>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</si>
  <si>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</si>
  <si>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</si>
  <si>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</si>
  <si>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</si>
  <si>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</si>
  <si>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</si>
  <si>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</si>
  <si>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</si>
  <si>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</si>
  <si>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</si>
  <si>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</si>
  <si>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</si>
  <si>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</si>
  <si>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</si>
  <si>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</si>
  <si>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</si>
  <si>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</si>
  <si>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</si>
  <si>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</si>
  <si>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</si>
  <si>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</si>
  <si>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</si>
  <si>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</si>
  <si>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</si>
  <si>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</si>
  <si>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</si>
  <si>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</si>
  <si>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</si>
  <si>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</si>
  <si>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</si>
  <si>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</si>
  <si>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</si>
  <si>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</si>
  <si>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</si>
  <si>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</si>
  <si>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</si>
  <si>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</si>
  <si>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</si>
  <si>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</si>
  <si>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</si>
  <si>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</si>
  <si>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</si>
  <si>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</si>
  <si>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</si>
  <si>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</si>
  <si>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</si>
  <si>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</si>
  <si>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</si>
  <si>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</si>
  <si>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</si>
  <si>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</si>
  <si>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</si>
  <si>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</si>
  <si>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</si>
  <si>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</si>
  <si>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</si>
  <si>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</si>
  <si>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</si>
  <si>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</si>
  <si>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</si>
  <si>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</si>
  <si>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</si>
  <si>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</si>
  <si>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</si>
  <si>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</si>
  <si>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</si>
  <si>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</si>
  <si>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</si>
  <si>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</si>
  <si>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</si>
  <si>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</si>
  <si>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</si>
  <si>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</si>
  <si>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</si>
  <si>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</si>
  <si>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</si>
  <si>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</si>
  <si>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</si>
  <si>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</si>
  <si>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</si>
  <si>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</si>
  <si>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</si>
  <si>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</si>
  <si>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</si>
  <si>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</si>
  <si>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</si>
  <si>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</si>
  <si>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</si>
  <si>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</si>
  <si>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</si>
  <si>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</si>
  <si>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</si>
  <si>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</si>
  <si>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</si>
  <si>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</si>
  <si>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</si>
  <si>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</si>
  <si>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</si>
  <si>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</si>
  <si>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</si>
  <si>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</si>
  <si>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</si>
  <si>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</si>
  <si>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</si>
  <si>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</si>
  <si>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</si>
  <si>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</si>
  <si>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</si>
  <si>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</si>
  <si>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</si>
  <si>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</si>
  <si>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</si>
  <si>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</si>
  <si>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</si>
  <si>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</si>
  <si>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</si>
  <si>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</si>
  <si>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</si>
  <si>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</si>
  <si>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</si>
  <si>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</si>
  <si>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</si>
  <si>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</si>
  <si>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</si>
  <si>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</si>
  <si>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</si>
  <si>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</si>
  <si>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</si>
  <si>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</si>
  <si>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</si>
  <si>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</si>
  <si>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</si>
  <si>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</si>
  <si>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</si>
  <si>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</si>
  <si>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</si>
  <si>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</si>
  <si>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</si>
  <si>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</si>
  <si>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</si>
  <si>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</si>
  <si>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</si>
  <si>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</si>
  <si>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</si>
  <si>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</si>
  <si>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</si>
  <si>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</si>
  <si>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</si>
  <si>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</si>
  <si>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</si>
  <si>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</si>
  <si>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</si>
  <si>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</si>
  <si>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</si>
  <si>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</si>
  <si>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</si>
  <si>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</si>
  <si>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</si>
  <si>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</si>
  <si>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</si>
  <si>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</si>
  <si>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</si>
  <si>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</si>
  <si>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</si>
  <si>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</si>
  <si>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</si>
  <si>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</si>
  <si>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</si>
  <si>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</si>
  <si>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</si>
  <si>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</si>
  <si>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</si>
  <si>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</si>
  <si>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</si>
  <si>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</si>
  <si>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</si>
  <si>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</si>
  <si>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</si>
  <si>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</si>
  <si>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</si>
  <si>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</si>
  <si>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</si>
  <si>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</si>
  <si>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</si>
  <si>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</si>
  <si>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</si>
  <si>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</si>
  <si>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</si>
  <si>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</si>
  <si>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</si>
  <si>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</si>
  <si>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</si>
  <si>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</si>
  <si>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</si>
  <si>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</si>
  <si>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</si>
  <si>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</si>
  <si>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</si>
  <si>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</si>
  <si>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</si>
  <si>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</si>
  <si>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</si>
  <si>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</si>
  <si>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</si>
  <si>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</si>
  <si>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</si>
  <si>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</si>
  <si>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</si>
  <si>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</si>
  <si>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</si>
  <si>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</si>
  <si>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</si>
  <si>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</si>
  <si>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</si>
  <si>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</si>
  <si>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</si>
  <si>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</si>
  <si>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</si>
  <si>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</si>
  <si>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</si>
  <si>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</si>
  <si>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</si>
  <si>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</si>
  <si>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</si>
  <si>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</si>
  <si>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</si>
  <si>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</si>
  <si>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</si>
  <si>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</si>
  <si>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</si>
  <si>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</si>
  <si>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</si>
  <si>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</si>
  <si>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</si>
  <si>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</si>
  <si>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</si>
  <si>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</si>
  <si>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</si>
  <si>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</si>
  <si>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</si>
  <si>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</si>
  <si>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</si>
  <si>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</si>
  <si>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</si>
  <si>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</si>
  <si>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</si>
  <si>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</si>
  <si>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</si>
  <si>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</si>
  <si>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</si>
  <si>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</si>
  <si>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</si>
  <si>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</si>
  <si>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</si>
  <si>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</si>
  <si>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</si>
  <si>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</si>
  <si>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</si>
  <si>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</si>
  <si>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</si>
  <si>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</si>
  <si>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</si>
  <si>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</si>
  <si>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</si>
  <si>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</si>
  <si>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</si>
  <si>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</si>
  <si>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</si>
  <si>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</si>
  <si>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</si>
  <si>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</si>
  <si>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</si>
  <si>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</si>
  <si>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</si>
  <si>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</si>
  <si>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</si>
  <si>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</si>
  <si>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</si>
  <si>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</si>
  <si>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</si>
  <si>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</si>
  <si>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</si>
  <si>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</si>
  <si>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</si>
  <si>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</si>
  <si>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</si>
  <si>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</si>
  <si>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</si>
  <si>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</si>
  <si>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</si>
  <si>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</si>
  <si>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</si>
  <si>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</si>
  <si>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</si>
  <si>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</si>
  <si>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</si>
  <si>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</si>
  <si>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</si>
  <si>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</si>
  <si>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</si>
  <si>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</si>
  <si>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</si>
  <si>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</si>
  <si>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</si>
  <si>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</si>
  <si>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</si>
  <si>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</si>
  <si>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</si>
  <si>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</si>
  <si>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</si>
  <si>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</si>
  <si>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</si>
  <si>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</si>
  <si>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</si>
  <si>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</si>
  <si>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</si>
  <si>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</si>
  <si>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</si>
  <si>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</si>
  <si>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</si>
  <si>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</si>
  <si>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</si>
  <si>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</si>
  <si>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</si>
  <si>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</si>
  <si>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</si>
  <si>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</si>
  <si>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</si>
  <si>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</si>
  <si>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</si>
  <si>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</si>
  <si>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</si>
  <si>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</si>
  <si>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</si>
  <si>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</si>
  <si>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</si>
  <si>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</si>
  <si>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</si>
  <si>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</si>
  <si>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</si>
  <si>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</si>
  <si>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</si>
  <si>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</si>
  <si>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</si>
  <si>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</si>
  <si>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</si>
  <si>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</si>
  <si>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</si>
  <si>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</si>
  <si>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</si>
  <si>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</si>
  <si>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</si>
  <si>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</si>
  <si>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</si>
  <si>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</si>
  <si>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</si>
  <si>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</si>
  <si>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</si>
  <si>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</si>
  <si>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</si>
  <si>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</si>
  <si>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</si>
  <si>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</si>
  <si>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</si>
  <si>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</si>
  <si>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</si>
  <si>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</si>
  <si>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</si>
  <si>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</si>
  <si>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</si>
  <si>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</si>
  <si>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</si>
  <si>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</si>
  <si>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</si>
  <si>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</si>
  <si>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</si>
  <si>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</si>
  <si>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</si>
  <si>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</si>
  <si>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</si>
  <si>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</si>
  <si>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</si>
  <si>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</si>
  <si>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</si>
  <si>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</si>
  <si>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</si>
  <si>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</si>
  <si>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</si>
  <si>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</si>
  <si>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</si>
  <si>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</si>
  <si>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</si>
  <si>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</si>
  <si>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</si>
  <si>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</si>
  <si>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</si>
  <si>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</si>
  <si>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</si>
  <si>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</si>
  <si>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</si>
  <si>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</si>
  <si>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</si>
  <si>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</si>
  <si>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</si>
  <si>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</si>
  <si>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</si>
  <si>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</si>
  <si>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</si>
  <si>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</si>
  <si>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</si>
  <si>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</si>
  <si>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</si>
  <si>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</si>
  <si>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</si>
  <si>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</si>
  <si>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</si>
  <si>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</si>
  <si>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</si>
  <si>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</si>
  <si>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</si>
  <si>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</si>
  <si>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</si>
  <si>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</si>
  <si>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</si>
  <si>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</si>
  <si>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</si>
  <si>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</si>
  <si>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</si>
  <si>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</si>
  <si>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</si>
  <si>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</si>
  <si>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</si>
  <si>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</si>
  <si>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</si>
  <si>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</si>
  <si>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</si>
  <si>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</si>
  <si>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</si>
  <si>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</si>
  <si>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</si>
  <si>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</si>
  <si>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</si>
  <si>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</si>
  <si>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</si>
  <si>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</si>
  <si>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</si>
  <si>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</si>
  <si>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</si>
  <si>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</si>
  <si>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</si>
  <si>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</si>
  <si>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</si>
  <si>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</si>
  <si>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</si>
  <si>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</si>
  <si>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</si>
  <si>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</si>
  <si>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</si>
  <si>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</si>
  <si>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</si>
  <si>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</si>
  <si>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</si>
  <si>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</si>
  <si>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</si>
  <si>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</si>
  <si>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</si>
  <si>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</si>
  <si>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</si>
  <si>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</si>
  <si>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</si>
  <si>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</si>
  <si>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</si>
  <si>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</si>
  <si>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</si>
  <si>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</si>
  <si>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</si>
  <si>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</si>
  <si>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</si>
  <si>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</si>
  <si>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</si>
  <si>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</si>
  <si>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</si>
  <si>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</si>
  <si>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</si>
  <si>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</si>
  <si>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</si>
  <si>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</si>
  <si>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</si>
  <si>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</si>
  <si>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</si>
  <si>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</si>
  <si>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</si>
  <si>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</si>
  <si>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</si>
  <si>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Bid Security or Online Payment Acknowledgement towards Bid Security (if required) or documentary evidence in support of exemption of Bid Security </t>
  </si>
  <si>
    <t>Supply, Installation &amp; Commissioning of Spring-Spring Operated 3-Ph, 145kV, Circuit Breakers with SF6 free alternative medium including dismantling of existing 145kV CBs at Imphal S/s.
Spec. No.CC/NT/W-MISC/DOM/A06/24/10523</t>
  </si>
  <si>
    <t>CC/NT/W-MISC/DOM/A06/24/10523</t>
  </si>
  <si>
    <t>Green Circuit Breaker</t>
  </si>
  <si>
    <t>We have quoted our prices on Firm basis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</si>
  <si>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</si>
  <si>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</si>
  <si>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(cc) Attachment 287:</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</si>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</sst>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strike/>
      <sz val="10"/>
      <name val="Book Antiqua"/>
      <family val="1"/>
    </font>
    <font>
      <b/>
      <sz val="18"/>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28" fillId="0" borderId="0" xfId="0" applyFont="1" applyAlignment="1" applyProtection="1">
      <alignment vertical="top"/>
      <protection hidden="1"/>
    </xf>
    <xf numFmtId="0" fontId="83" fillId="0" borderId="0" xfId="0" applyFont="1" applyAlignment="1" applyProtection="1">
      <alignment vertical="top"/>
      <protection hidden="1"/>
    </xf>
    <xf numFmtId="0" fontId="28" fillId="0" borderId="0" xfId="0" applyFont="1" applyAlignment="1" applyProtection="1">
      <alignment horizontal="justify" vertical="top" wrapText="1"/>
      <protection hidden="1"/>
    </xf>
    <xf numFmtId="0" fontId="28" fillId="0" borderId="0" xfId="0" applyFont="1" applyAlignment="1" applyProtection="1">
      <alignment horizontal="left" vertical="top"/>
      <protection hidden="1"/>
    </xf>
    <xf numFmtId="0" fontId="61" fillId="0" borderId="0" xfId="0" applyFont="1" applyAlignment="1">
      <alignment vertical="top"/>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24" fillId="0" borderId="26" xfId="0" applyFont="1" applyBorder="1" applyAlignment="1" applyProtection="1">
      <alignment horizontal="center" vertical="center" wrapText="1"/>
      <protection hidden="1"/>
    </xf>
    <xf numFmtId="0" fontId="24" fillId="0" borderId="3" xfId="0" applyFont="1" applyBorder="1" applyAlignment="1" applyProtection="1">
      <alignment horizontal="center" vertical="center" wrapText="1"/>
      <protection hidden="1"/>
    </xf>
    <xf numFmtId="0" fontId="24" fillId="0" borderId="10"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84" fillId="0" borderId="0" xfId="39" applyFont="1" applyAlignment="1" applyProtection="1">
      <alignment horizontal="center" vertical="center" wrapText="1"/>
      <protection hidden="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28" fillId="0" borderId="0" xfId="0" applyFont="1" applyAlignment="1" applyProtection="1">
      <alignment horizontal="justify" vertical="top" wrapText="1"/>
      <protection hidden="1"/>
    </xf>
    <xf numFmtId="0" fontId="28"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61" fillId="0" borderId="0" xfId="0" applyFont="1" applyAlignment="1">
      <alignment horizontal="left" vertical="top" wrapText="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295275</xdr:colOff>
      <xdr:row>0</xdr:row>
      <xdr:rowOff>200025</xdr:rowOff>
    </xdr:from>
    <xdr:to>
      <xdr:col>16</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9544050"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870281"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870281"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685800</xdr:rowOff>
    </xdr:from>
    <xdr:to>
      <xdr:col>7</xdr:col>
      <xdr:colOff>657225</xdr:colOff>
      <xdr:row>20</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676275</xdr:rowOff>
    </xdr:from>
    <xdr:to>
      <xdr:col>9</xdr:col>
      <xdr:colOff>63131</xdr:colOff>
      <xdr:row>20</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590550</xdr:rowOff>
    </xdr:from>
    <xdr:to>
      <xdr:col>10</xdr:col>
      <xdr:colOff>89536</xdr:colOff>
      <xdr:row>20</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3" sqref="B3:H3"/>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535" t="s">
        <v>817</v>
      </c>
      <c r="C1" s="536"/>
      <c r="D1" s="536"/>
      <c r="E1" s="536"/>
      <c r="F1" s="536"/>
      <c r="G1" s="536"/>
      <c r="H1" s="536"/>
    </row>
    <row r="2" spans="1:8" ht="30.75" customHeight="1">
      <c r="A2" s="129" t="s">
        <v>181</v>
      </c>
      <c r="B2" s="540" t="s">
        <v>819</v>
      </c>
      <c r="C2" s="540"/>
      <c r="D2" s="540"/>
      <c r="E2" s="540"/>
      <c r="F2" s="540"/>
      <c r="G2" s="540"/>
      <c r="H2" s="540"/>
    </row>
    <row r="3" spans="1:8" ht="51.75" customHeight="1">
      <c r="A3" s="129" t="s">
        <v>311</v>
      </c>
      <c r="B3" s="537" t="s">
        <v>818</v>
      </c>
      <c r="C3" s="538"/>
      <c r="D3" s="538"/>
      <c r="E3" s="538"/>
      <c r="F3" s="538"/>
      <c r="G3" s="538"/>
      <c r="H3" s="538"/>
    </row>
    <row r="4" spans="1:8">
      <c r="B4" s="539"/>
      <c r="C4" s="539"/>
    </row>
    <row r="5" spans="1:8" ht="16.5">
      <c r="A5" s="129" t="s">
        <v>123</v>
      </c>
      <c r="B5" s="175">
        <v>12</v>
      </c>
      <c r="C5" s="134" t="s">
        <v>124</v>
      </c>
      <c r="D5" s="34"/>
    </row>
    <row r="6" spans="1:8">
      <c r="B6" s="175">
        <v>12</v>
      </c>
      <c r="C6" s="134" t="s">
        <v>124</v>
      </c>
      <c r="D6" s="34"/>
    </row>
    <row r="7" spans="1:8" ht="16.5">
      <c r="A7" s="162"/>
      <c r="B7" s="175"/>
      <c r="C7" s="134"/>
    </row>
    <row r="8" spans="1:8">
      <c r="B8" s="175"/>
      <c r="C8" s="134"/>
    </row>
    <row r="9" spans="1:8">
      <c r="B9" s="175"/>
      <c r="C9" s="134"/>
    </row>
    <row r="10" spans="1:8" ht="16.5">
      <c r="B10" s="394" t="s">
        <v>620</v>
      </c>
    </row>
  </sheetData>
  <sheetProtection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41" t="s">
        <v>9</v>
      </c>
      <c r="B1" s="544" t="s">
        <v>130</v>
      </c>
      <c r="C1" s="544"/>
      <c r="D1" s="544"/>
      <c r="E1" s="544"/>
      <c r="F1" s="541" t="str">
        <f>Basic!B2</f>
        <v>Green Circuit Breaker</v>
      </c>
      <c r="G1" s="447"/>
      <c r="H1" s="105"/>
      <c r="I1" s="105"/>
      <c r="J1" s="106"/>
      <c r="L1" s="107" t="s">
        <v>469</v>
      </c>
    </row>
    <row r="2" spans="1:12" ht="81.75" customHeight="1">
      <c r="A2" s="542"/>
      <c r="B2" s="545" t="str">
        <f>Basic!B1</f>
        <v>Supply, Installation &amp; Commissioning of Spring-Spring Operated 3-Ph, 145kV, Circuit Breakers with SF6 free alternative medium including dismantling of existing 145kV CBs at Imphal S/s.
Spec. No.CC/NT/W-MISC/DOM/A06/24/10523</v>
      </c>
      <c r="C2" s="546"/>
      <c r="D2" s="546"/>
      <c r="E2" s="547"/>
      <c r="F2" s="542"/>
      <c r="G2" s="105"/>
      <c r="H2" s="105"/>
      <c r="I2" s="105"/>
      <c r="J2" s="106"/>
    </row>
    <row r="3" spans="1:12" ht="21" customHeight="1">
      <c r="A3" s="542"/>
      <c r="B3" s="558" t="str">
        <f>"Specification No.: " &amp; Basic!B3</f>
        <v>Specification No.: CC/NT/W-MISC/DOM/A06/24/10523</v>
      </c>
      <c r="C3" s="558"/>
      <c r="D3" s="558"/>
      <c r="E3" s="558"/>
      <c r="F3" s="542"/>
      <c r="G3" s="105"/>
      <c r="H3" s="105"/>
      <c r="I3" s="105"/>
      <c r="J3" s="106"/>
    </row>
    <row r="4" spans="1:12" s="117" customFormat="1" ht="27.75" customHeight="1">
      <c r="A4" s="542"/>
      <c r="B4" s="259">
        <v>1</v>
      </c>
      <c r="C4" s="555" t="s">
        <v>131</v>
      </c>
      <c r="D4" s="555"/>
      <c r="E4" s="555"/>
      <c r="F4" s="542"/>
      <c r="G4" s="115"/>
      <c r="H4" s="115"/>
      <c r="I4" s="114"/>
      <c r="J4" s="116"/>
    </row>
    <row r="5" spans="1:12" s="117" customFormat="1" ht="30.75" customHeight="1">
      <c r="A5" s="542"/>
      <c r="B5" s="260">
        <v>2</v>
      </c>
      <c r="C5" s="555" t="s">
        <v>729</v>
      </c>
      <c r="D5" s="555"/>
      <c r="E5" s="555"/>
      <c r="F5" s="542"/>
      <c r="G5" s="114"/>
      <c r="H5" s="114"/>
      <c r="I5" s="114"/>
      <c r="J5" s="116"/>
    </row>
    <row r="6" spans="1:12" s="117" customFormat="1" ht="18" customHeight="1">
      <c r="A6" s="542"/>
      <c r="B6" s="260">
        <v>3</v>
      </c>
      <c r="C6" s="557" t="s">
        <v>166</v>
      </c>
      <c r="D6" s="557"/>
      <c r="E6" s="557"/>
      <c r="F6" s="542"/>
      <c r="G6" s="114"/>
      <c r="H6" s="114"/>
      <c r="I6" s="114"/>
      <c r="J6" s="116"/>
    </row>
    <row r="7" spans="1:12" s="117" customFormat="1" ht="30.75" customHeight="1">
      <c r="A7" s="542"/>
      <c r="B7" s="260">
        <v>4</v>
      </c>
      <c r="C7" s="555" t="s">
        <v>165</v>
      </c>
      <c r="D7" s="555"/>
      <c r="E7" s="555"/>
      <c r="F7" s="542"/>
      <c r="G7" s="114"/>
      <c r="H7" s="114"/>
      <c r="I7" s="114"/>
      <c r="J7" s="116"/>
    </row>
    <row r="8" spans="1:12" s="117" customFormat="1" ht="40.5" customHeight="1">
      <c r="A8" s="542"/>
      <c r="B8" s="260">
        <v>5</v>
      </c>
      <c r="C8" s="555" t="s">
        <v>478</v>
      </c>
      <c r="D8" s="555"/>
      <c r="E8" s="555"/>
      <c r="F8" s="542"/>
      <c r="G8" s="114"/>
      <c r="H8" s="114"/>
      <c r="I8" s="114"/>
      <c r="J8" s="116"/>
    </row>
    <row r="9" spans="1:12" s="117" customFormat="1" ht="25.5" customHeight="1">
      <c r="A9" s="542"/>
      <c r="B9" s="261">
        <v>6</v>
      </c>
      <c r="C9" s="556" t="s">
        <v>468</v>
      </c>
      <c r="D9" s="556"/>
      <c r="E9" s="556"/>
      <c r="F9" s="542"/>
      <c r="G9" s="114"/>
      <c r="H9" s="114"/>
      <c r="I9" s="114"/>
      <c r="J9" s="116"/>
    </row>
    <row r="10" spans="1:12" s="117" customFormat="1" ht="33" customHeight="1">
      <c r="A10" s="542"/>
      <c r="B10" s="261">
        <v>7</v>
      </c>
      <c r="C10" s="556" t="s">
        <v>801</v>
      </c>
      <c r="D10" s="556"/>
      <c r="E10" s="556"/>
      <c r="F10" s="542"/>
      <c r="G10" s="114"/>
      <c r="H10" s="114"/>
      <c r="I10" s="114"/>
      <c r="J10" s="258"/>
    </row>
    <row r="11" spans="1:12" s="117" customFormat="1" ht="54" customHeight="1">
      <c r="A11" s="542"/>
      <c r="B11" s="456">
        <v>8</v>
      </c>
      <c r="C11" s="555" t="s">
        <v>793</v>
      </c>
      <c r="D11" s="555"/>
      <c r="E11" s="555"/>
      <c r="F11" s="542"/>
      <c r="G11" s="114"/>
      <c r="H11" s="114"/>
      <c r="I11" s="114"/>
      <c r="J11" s="258"/>
    </row>
    <row r="12" spans="1:12" s="117" customFormat="1" ht="12" customHeight="1">
      <c r="A12" s="542"/>
      <c r="B12" s="456"/>
      <c r="C12" s="457"/>
      <c r="D12" s="457"/>
      <c r="E12" s="457"/>
      <c r="F12" s="542"/>
      <c r="G12" s="114"/>
      <c r="H12" s="114"/>
      <c r="I12" s="114"/>
      <c r="J12" s="258"/>
    </row>
    <row r="13" spans="1:12" s="117" customFormat="1" ht="33" customHeight="1">
      <c r="A13" s="542"/>
      <c r="B13" s="262" t="s">
        <v>390</v>
      </c>
      <c r="C13" s="559" t="s">
        <v>480</v>
      </c>
      <c r="D13" s="559"/>
      <c r="E13" s="560"/>
      <c r="F13" s="542"/>
      <c r="G13" s="114"/>
      <c r="H13" s="114"/>
      <c r="I13" s="114"/>
      <c r="J13" s="116"/>
    </row>
    <row r="14" spans="1:12" ht="5.25" customHeight="1">
      <c r="A14" s="542"/>
      <c r="B14" s="263"/>
      <c r="C14" s="263"/>
      <c r="D14" s="263"/>
      <c r="E14" s="263"/>
      <c r="F14" s="542"/>
      <c r="G14" s="105"/>
      <c r="H14" s="105"/>
      <c r="I14" s="105"/>
      <c r="J14" s="106"/>
    </row>
    <row r="15" spans="1:12" ht="18" customHeight="1">
      <c r="A15" s="542"/>
      <c r="B15" s="554"/>
      <c r="C15" s="554"/>
      <c r="D15" s="554"/>
      <c r="E15" s="554"/>
      <c r="F15" s="542"/>
      <c r="G15" s="105"/>
      <c r="H15" s="105"/>
      <c r="I15" s="105"/>
      <c r="J15" s="106"/>
    </row>
    <row r="16" spans="1:12" ht="8.1" customHeight="1">
      <c r="A16" s="542"/>
      <c r="B16" s="109"/>
      <c r="C16" s="109"/>
      <c r="D16" s="109"/>
      <c r="E16" s="109"/>
      <c r="F16" s="542"/>
      <c r="G16" s="105"/>
      <c r="H16" s="105"/>
      <c r="I16" s="105"/>
      <c r="J16" s="106"/>
    </row>
    <row r="17" spans="1:10" ht="27.75" customHeight="1">
      <c r="A17" s="542"/>
      <c r="B17" s="450"/>
      <c r="C17" s="451"/>
      <c r="D17" s="548"/>
      <c r="E17" s="549"/>
      <c r="F17" s="542"/>
    </row>
    <row r="18" spans="1:10" ht="19.5" customHeight="1">
      <c r="A18" s="542"/>
      <c r="B18" s="452"/>
      <c r="C18" s="453"/>
      <c r="D18" s="550"/>
      <c r="E18" s="551"/>
      <c r="F18" s="542"/>
      <c r="G18" s="105"/>
      <c r="H18" s="105"/>
      <c r="I18" s="105"/>
      <c r="J18" s="106"/>
    </row>
    <row r="19" spans="1:10" ht="24" customHeight="1">
      <c r="A19" s="542"/>
      <c r="B19" s="452"/>
      <c r="C19" s="453"/>
      <c r="D19" s="550"/>
      <c r="E19" s="551"/>
      <c r="F19" s="542"/>
      <c r="G19" s="111"/>
      <c r="H19" s="111"/>
      <c r="I19" s="111"/>
      <c r="J19" s="111"/>
    </row>
    <row r="20" spans="1:10" ht="23.25" customHeight="1">
      <c r="A20" s="543"/>
      <c r="B20" s="454"/>
      <c r="C20" s="455"/>
      <c r="D20" s="552"/>
      <c r="E20" s="553"/>
      <c r="F20" s="543"/>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89DevIAXi1idrwo6hZHxhVbZxojHFtJ5UnCDAX3p4TMIAc3kxSDU04y1rEyRDWRRtLIEaUm44k7r2cIiaC80bA==" saltValue="PgLLNlb6ThbrxnxUEY6HEw=="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7" zoomScaleNormal="100" zoomScaleSheetLayoutView="100" workbookViewId="0">
      <selection activeCell="D8" sqref="D8:G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545" t="str">
        <f>Basic!B1</f>
        <v>Supply, Installation &amp; Commissioning of Spring-Spring Operated 3-Ph, 145kV, Circuit Breakers with SF6 free alternative medium including dismantling of existing 145kV CBs at Imphal S/s.
Spec. No.CC/NT/W-MISC/DOM/A06/24/10523</v>
      </c>
      <c r="C1" s="546"/>
      <c r="D1" s="546"/>
      <c r="E1" s="546"/>
      <c r="F1" s="546"/>
      <c r="G1" s="546"/>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4" t="str">
        <f>"Specification No.: " &amp; Basic!B3</f>
        <v>Specification No.: CC/NT/W-MISC/DOM/A06/24/10523</v>
      </c>
      <c r="C2" s="564"/>
      <c r="D2" s="564"/>
      <c r="E2" s="564"/>
      <c r="F2" s="564"/>
      <c r="G2" s="564"/>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715</v>
      </c>
      <c r="AB3" s="402">
        <v>2</v>
      </c>
      <c r="AC3" s="403"/>
    </row>
    <row r="4" spans="2:29" ht="20.100000000000001" customHeight="1">
      <c r="B4" s="565" t="s">
        <v>171</v>
      </c>
      <c r="C4" s="565"/>
      <c r="D4" s="565"/>
      <c r="E4" s="565"/>
      <c r="F4" s="565"/>
      <c r="G4" s="565"/>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66" t="s">
        <v>611</v>
      </c>
      <c r="E6" s="567"/>
      <c r="F6" s="567"/>
      <c r="G6" s="568"/>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69">
        <v>1</v>
      </c>
      <c r="E7" s="570"/>
      <c r="F7" s="570"/>
      <c r="G7" s="571"/>
      <c r="I7" s="432"/>
      <c r="J7" s="432"/>
      <c r="AA7" s="403"/>
      <c r="AB7" s="403"/>
      <c r="AC7" s="403"/>
    </row>
    <row r="8" spans="2:29" ht="42.75" customHeight="1">
      <c r="B8" s="574" t="s">
        <v>612</v>
      </c>
      <c r="C8" s="574"/>
      <c r="D8" s="575"/>
      <c r="E8" s="575"/>
      <c r="F8" s="575"/>
      <c r="G8" s="575"/>
      <c r="I8" s="432" t="s">
        <v>714</v>
      </c>
      <c r="J8" s="433">
        <f>IF(I8="No",1,2)</f>
        <v>2</v>
      </c>
      <c r="K8" s="410">
        <f>IF(J8="No",1,2)</f>
        <v>2</v>
      </c>
      <c r="L8" s="413">
        <f>IF(AND(D6="JV (Joint Venture)",D7=1),1,0)</f>
        <v>0</v>
      </c>
    </row>
    <row r="9" spans="2:29" ht="42.75" customHeight="1">
      <c r="B9" s="427" t="s">
        <v>615</v>
      </c>
      <c r="C9" s="428"/>
      <c r="D9" s="561"/>
      <c r="E9" s="572"/>
      <c r="F9" s="572"/>
      <c r="G9" s="573"/>
      <c r="I9" s="432"/>
      <c r="J9" s="433"/>
      <c r="K9" s="410"/>
    </row>
    <row r="10" spans="2:29" ht="20.100000000000001" customHeight="1">
      <c r="B10" s="395" t="str">
        <f>IF(D6= "Sole Bidder", "Name of Sole Bidder", "Name of Lead Partner")</f>
        <v>Name of Sole Bidder</v>
      </c>
      <c r="C10" s="414"/>
      <c r="D10" s="561"/>
      <c r="E10" s="572"/>
      <c r="F10" s="572"/>
      <c r="G10" s="573"/>
      <c r="I10" s="432"/>
      <c r="J10" s="432"/>
    </row>
    <row r="11" spans="2:29" ht="20.100000000000001" customHeight="1">
      <c r="B11" s="396" t="str">
        <f>IF(D6= "Sole Bidder", "Address of Sole Bidder", "Address of Lead Partner")</f>
        <v>Address of Sole Bidder</v>
      </c>
      <c r="C11" s="415"/>
      <c r="D11" s="561"/>
      <c r="E11" s="572"/>
      <c r="F11" s="572"/>
      <c r="G11" s="573"/>
      <c r="I11" s="432"/>
      <c r="J11" s="432"/>
    </row>
    <row r="12" spans="2:29" ht="20.100000000000001" customHeight="1">
      <c r="B12" s="416"/>
      <c r="C12" s="417"/>
      <c r="D12" s="561"/>
      <c r="E12" s="572"/>
      <c r="F12" s="572"/>
      <c r="G12" s="573"/>
      <c r="I12" s="432"/>
      <c r="J12" s="432"/>
    </row>
    <row r="13" spans="2:29" ht="20.100000000000001" customHeight="1">
      <c r="B13" s="418"/>
      <c r="C13" s="419"/>
      <c r="D13" s="561"/>
      <c r="E13" s="572"/>
      <c r="F13" s="572"/>
      <c r="G13" s="573"/>
      <c r="I13" s="432" t="s">
        <v>617</v>
      </c>
      <c r="J13" s="432">
        <f>D8</f>
        <v>0</v>
      </c>
    </row>
    <row r="14" spans="2:29" ht="20.100000000000001" customHeight="1"/>
    <row r="15" spans="2:29" ht="20.100000000000001" customHeight="1">
      <c r="B15" s="395" t="str">
        <f>IF(D7=1, "Name of other Partner","Name of other Partner - 1")</f>
        <v>Name of other Partner</v>
      </c>
      <c r="C15" s="414"/>
      <c r="D15" s="561"/>
      <c r="E15" s="572"/>
      <c r="F15" s="572"/>
      <c r="G15" s="573"/>
    </row>
    <row r="16" spans="2:29" ht="20.100000000000001" customHeight="1">
      <c r="B16" s="396" t="str">
        <f>IF(D7=1, "Address of other Partner","Address of other Partner - 1")</f>
        <v>Address of other Partner</v>
      </c>
      <c r="C16" s="415"/>
      <c r="D16" s="561"/>
      <c r="E16" s="572"/>
      <c r="F16" s="572"/>
      <c r="G16" s="573"/>
    </row>
    <row r="17" spans="2:25" ht="20.100000000000001" customHeight="1">
      <c r="B17" s="416"/>
      <c r="C17" s="417"/>
      <c r="D17" s="561"/>
      <c r="E17" s="572"/>
      <c r="F17" s="572"/>
      <c r="G17" s="573"/>
    </row>
    <row r="18" spans="2:25" ht="20.100000000000001" customHeight="1">
      <c r="B18" s="418"/>
      <c r="C18" s="419"/>
      <c r="D18" s="561"/>
      <c r="E18" s="572"/>
      <c r="F18" s="572"/>
      <c r="G18" s="573"/>
      <c r="I18" s="413" t="s">
        <v>631</v>
      </c>
    </row>
    <row r="19" spans="2:25" ht="20.100000000000001" customHeight="1">
      <c r="I19" s="413" t="s">
        <v>632</v>
      </c>
    </row>
    <row r="20" spans="2:25" ht="20.100000000000001" customHeight="1">
      <c r="B20" s="395" t="s">
        <v>609</v>
      </c>
      <c r="C20" s="414"/>
      <c r="D20" s="561"/>
      <c r="E20" s="572"/>
      <c r="F20" s="572"/>
      <c r="G20" s="573"/>
      <c r="I20" s="413" t="s">
        <v>633</v>
      </c>
    </row>
    <row r="21" spans="2:25" ht="20.100000000000001" customHeight="1">
      <c r="B21" s="396" t="s">
        <v>610</v>
      </c>
      <c r="C21" s="415"/>
      <c r="D21" s="561"/>
      <c r="E21" s="572"/>
      <c r="F21" s="572"/>
      <c r="G21" s="573"/>
    </row>
    <row r="22" spans="2:25" ht="20.100000000000001" customHeight="1">
      <c r="B22" s="416"/>
      <c r="C22" s="417"/>
      <c r="D22" s="561"/>
      <c r="E22" s="572"/>
      <c r="F22" s="572"/>
      <c r="G22" s="573"/>
    </row>
    <row r="23" spans="2:25" ht="20.100000000000001" customHeight="1">
      <c r="B23" s="418"/>
      <c r="C23" s="419"/>
      <c r="D23" s="561"/>
      <c r="E23" s="572"/>
      <c r="F23" s="572"/>
      <c r="G23" s="573"/>
    </row>
    <row r="24" spans="2:25" ht="20.100000000000001" customHeight="1"/>
    <row r="25" spans="2:25" ht="21" customHeight="1">
      <c r="B25" s="420" t="s">
        <v>172</v>
      </c>
      <c r="C25" s="421"/>
      <c r="D25" s="561"/>
      <c r="E25" s="572"/>
      <c r="F25" s="572"/>
      <c r="G25" s="573"/>
    </row>
    <row r="26" spans="2:25" ht="21" customHeight="1">
      <c r="B26" s="420" t="s">
        <v>173</v>
      </c>
      <c r="C26" s="421"/>
      <c r="D26" s="561"/>
      <c r="E26" s="572"/>
      <c r="F26" s="572"/>
      <c r="G26" s="573"/>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61"/>
      <c r="E29" s="562"/>
      <c r="F29" s="562"/>
      <c r="G29" s="563"/>
    </row>
    <row r="30" spans="2:25">
      <c r="E30" s="413"/>
    </row>
  </sheetData>
  <sheetProtection algorithmName="SHA-512" hashValue="ulYngzFTRRVEzmN4iDpAJTR/uhoRlfulyQGdNyqrlJFL0yScTP/ANCVBlSQdl5UOc7P4wtktbgRsiv8LjC/wTA==" saltValue="g5vqPb1hNyiY9mvqny3Db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7" t="str">
        <f>Basic!A3&amp;Basic!B3</f>
        <v>Specification No. :CC/NT/W-MISC/DOM/A06/24/10523</v>
      </c>
      <c r="B1" s="577"/>
      <c r="C1" s="577"/>
      <c r="D1" s="577"/>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5" t="str">
        <f>Basic!B1</f>
        <v>Supply, Installation &amp; Commissioning of Spring-Spring Operated 3-Ph, 145kV, Circuit Breakers with SF6 free alternative medium including dismantling of existing 145kV CBs at Imphal S/s.
Spec. No.CC/NT/W-MISC/DOM/A06/24/10523</v>
      </c>
      <c r="B3" s="546"/>
      <c r="C3" s="546"/>
      <c r="D3" s="546"/>
      <c r="E3" s="546"/>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8" t="s">
        <v>345</v>
      </c>
      <c r="B5" s="578"/>
      <c r="C5" s="578"/>
      <c r="D5" s="578"/>
      <c r="E5" s="578"/>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6" t="str">
        <f>IF('Names of Bidder'!D6= "JV (Joint Venture)", "JV of " &amp; Z8, "")</f>
        <v/>
      </c>
      <c r="B8" s="576"/>
      <c r="C8" s="576"/>
      <c r="D8" s="576"/>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351</v>
      </c>
      <c r="B9" s="580" t="str">
        <f>IF('Names of Bidder'!D10=0, "", 'Names of Bidder'!D10)</f>
        <v/>
      </c>
      <c r="C9" s="580"/>
      <c r="D9" s="580"/>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80" t="str">
        <f>IF('Names of Bidder'!D11=0, "", 'Names of Bidder'!D11)</f>
        <v/>
      </c>
      <c r="C10" s="580"/>
      <c r="D10" s="580"/>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80" t="str">
        <f>IF('Names of Bidder'!D12=0, "", 'Names of Bidder'!D12)</f>
        <v/>
      </c>
      <c r="C11" s="580"/>
      <c r="D11" s="580"/>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80" t="str">
        <f>IF('Names of Bidder'!D13=0, "", 'Names of Bidder'!D13)</f>
        <v/>
      </c>
      <c r="C12" s="580"/>
      <c r="D12" s="58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81" t="str">
        <f>IF('Names of Bidder'!D6="Sole Bidder", "This Attachment is Not Applicable", "")</f>
        <v>This Attachment is Not Applicable</v>
      </c>
      <c r="B14" s="581"/>
      <c r="C14" s="581"/>
      <c r="D14" s="581"/>
      <c r="E14" s="58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2" t="str">
        <f>IF(Z2=1,"Other Partner",IF(Z2="2 or More","Other Partner-1",""))</f>
        <v/>
      </c>
      <c r="C16" s="582"/>
      <c r="D16" s="582"/>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80" t="str">
        <f>IF('Names of Bidder'!D15=0, "", 'Names of Bidder'!D15)</f>
        <v/>
      </c>
      <c r="C17" s="580"/>
      <c r="D17" s="580"/>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80" t="str">
        <f>IF('Names of Bidder'!D16=0, "", 'Names of Bidder'!D16)</f>
        <v/>
      </c>
      <c r="C18" s="580"/>
      <c r="D18" s="580"/>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80" t="str">
        <f>IF('Names of Bidder'!D17=0, "", 'Names of Bidder'!D17)</f>
        <v/>
      </c>
      <c r="C19" s="580"/>
      <c r="D19" s="580"/>
      <c r="E19" s="241" t="str">
        <f>IF($Z$2="2 or More", IF(#REF!=0, "",#REF!), "")</f>
        <v/>
      </c>
      <c r="AA19" s="12"/>
    </row>
    <row r="20" spans="1:28" ht="20.100000000000001" customHeight="1">
      <c r="A20" s="32"/>
      <c r="B20" s="580" t="str">
        <f>IF('Names of Bidder'!D18=0, "", 'Names of Bidder'!D18)</f>
        <v/>
      </c>
      <c r="C20" s="580"/>
      <c r="D20" s="580"/>
      <c r="E20" s="241" t="str">
        <f>IF($Z$2="2 or More", IF(#REF!=0, "",#REF!), "")</f>
        <v/>
      </c>
      <c r="AA20" s="12"/>
    </row>
    <row r="21" spans="1:28" ht="20.100000000000001" customHeight="1">
      <c r="A21" s="29" t="s">
        <v>346</v>
      </c>
    </row>
    <row r="22" spans="1:28" ht="84" customHeight="1">
      <c r="A22" s="579" t="s">
        <v>616</v>
      </c>
      <c r="B22" s="579"/>
      <c r="C22" s="579"/>
      <c r="D22" s="579"/>
      <c r="E22" s="579"/>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eLB63PFovldfcCrWVDQRRCUkBKXEheZIkKxhPd/iSU8PhwRXeAZRDP8fh4gFOANEoZkvPemBRjdywvGHlp7og==" saltValue="ItmEx4SqH4HQx2jf6aZcmA=="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3" t="str">
        <f>'Attach 3(JV)'!A1</f>
        <v>Specification No. :CC/NT/W-MISC/DOM/A06/24/10523</v>
      </c>
      <c r="B1" s="583"/>
      <c r="C1" s="583"/>
      <c r="D1" s="583"/>
      <c r="E1" s="311" t="str">
        <f>"Attachment-3(QR) " &amp; 'Attach 3(JV)'!AT1</f>
        <v xml:space="preserve">Attachment-3(QR) </v>
      </c>
    </row>
    <row r="2" spans="1:9" ht="5.25" customHeight="1"/>
    <row r="3" spans="1:9" ht="78.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20.100000000000001" customHeight="1">
      <c r="A4" s="28"/>
      <c r="H4" s="30"/>
      <c r="I4" s="11"/>
    </row>
    <row r="5" spans="1:9" ht="20.100000000000001" customHeight="1">
      <c r="A5" s="578" t="s">
        <v>356</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8" t="str">
        <f>'Attach 3(JV)'!E8</f>
        <v>Contract Services</v>
      </c>
      <c r="H8" s="30"/>
      <c r="I8" s="11"/>
    </row>
    <row r="9" spans="1:9" ht="20.100000000000001" customHeight="1">
      <c r="A9" s="13" t="s">
        <v>351</v>
      </c>
      <c r="B9" s="580" t="str">
        <f>'Attach 3(JV)'!B9</f>
        <v/>
      </c>
      <c r="C9" s="580"/>
      <c r="D9" s="580"/>
      <c r="E9" s="128" t="str">
        <f>'Attach 3(JV)'!E9</f>
        <v>Power Grid Corporation of India Ltd.,</v>
      </c>
      <c r="H9" s="30"/>
      <c r="I9" s="11"/>
    </row>
    <row r="10" spans="1:9" ht="20.100000000000001" customHeight="1">
      <c r="A10" s="13" t="s">
        <v>353</v>
      </c>
      <c r="B10" s="584" t="str">
        <f>'Attach 3(JV)'!B10</f>
        <v/>
      </c>
      <c r="C10" s="584"/>
      <c r="D10" s="584"/>
      <c r="E10" s="128" t="str">
        <f>'Attach 3(JV)'!E10</f>
        <v>"Saudamini", Plot No. 2, Sector 29</v>
      </c>
      <c r="H10" s="30"/>
      <c r="I10" s="11"/>
    </row>
    <row r="11" spans="1:9" ht="20.100000000000001" customHeight="1">
      <c r="B11" s="584" t="str">
        <f>'Attach 3(JV)'!B11</f>
        <v/>
      </c>
      <c r="C11" s="584"/>
      <c r="D11" s="584"/>
      <c r="E11" s="128" t="str">
        <f>'Attach 3(JV)'!E11</f>
        <v>Gurgaon (Haryana) - 122001</v>
      </c>
    </row>
    <row r="12" spans="1:9" ht="20.100000000000001" customHeight="1">
      <c r="A12" s="32"/>
      <c r="B12" s="584" t="str">
        <f>'Attach 3(JV)'!B12</f>
        <v/>
      </c>
      <c r="C12" s="584"/>
      <c r="D12" s="584"/>
      <c r="E12" s="15"/>
    </row>
    <row r="13" spans="1:9" ht="20.100000000000001" customHeight="1">
      <c r="A13" s="29" t="s">
        <v>346</v>
      </c>
    </row>
    <row r="14" spans="1:9" ht="20.100000000000001" customHeight="1">
      <c r="A14" s="32"/>
    </row>
    <row r="15" spans="1:9" ht="27.75" customHeight="1">
      <c r="A15" s="536" t="s">
        <v>731</v>
      </c>
      <c r="B15" s="536"/>
      <c r="C15" s="536"/>
      <c r="D15" s="536"/>
      <c r="E15" s="53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1yuK979AG6xkKzRNGhA8vGSsxXcloVh+zWOZf1CgAsh3+qJT/KXfUFmLO5N9ql6kRjhBlXdmr5/kii67z4XdQ==" saltValue="6VUdQgvwkH3d+hcqlW9Bj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5"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5" t="str">
        <f>'Attach 3(JV)'!A1</f>
        <v>Specification No. :CC/NT/W-MISC/DOM/A06/24/10523</v>
      </c>
      <c r="B1" s="585"/>
      <c r="C1" s="585"/>
      <c r="D1" s="585"/>
      <c r="E1" s="310"/>
      <c r="F1" s="320"/>
      <c r="G1" s="311" t="str">
        <f>"Attachment-4 " &amp; 'Attach 3(JV)'!AV1</f>
        <v xml:space="preserve">Attachment-4 </v>
      </c>
    </row>
    <row r="3" spans="1:8" ht="68.2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546"/>
      <c r="G3" s="546"/>
    </row>
    <row r="4" spans="1:8" ht="20.100000000000001" customHeight="1">
      <c r="A4" s="28"/>
      <c r="H4" s="146"/>
    </row>
    <row r="5" spans="1:8" ht="20.100000000000001" customHeight="1">
      <c r="A5" s="578" t="s">
        <v>357</v>
      </c>
      <c r="B5" s="578"/>
      <c r="C5" s="578"/>
      <c r="D5" s="578"/>
      <c r="E5" s="578"/>
      <c r="F5" s="578"/>
      <c r="G5" s="578"/>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6" t="str">
        <f>'Attach 3(JV)'!A8</f>
        <v/>
      </c>
      <c r="B8" s="576"/>
      <c r="C8" s="576"/>
      <c r="D8" s="576"/>
      <c r="F8" s="128" t="str">
        <f>'Attach 3(JV)'!E8</f>
        <v>Contract Services</v>
      </c>
      <c r="H8" s="146"/>
    </row>
    <row r="9" spans="1:8" ht="20.100000000000001" customHeight="1">
      <c r="A9" s="13" t="s">
        <v>351</v>
      </c>
      <c r="B9" s="580" t="str">
        <f>'Attach 3(JV)'!B9</f>
        <v/>
      </c>
      <c r="C9" s="580"/>
      <c r="D9" s="580"/>
      <c r="F9" s="128" t="str">
        <f>'Attach 3(JV)'!E9</f>
        <v>Power Grid Corporation of India Ltd.,</v>
      </c>
      <c r="H9" s="146"/>
    </row>
    <row r="10" spans="1:8" ht="20.100000000000001" customHeight="1">
      <c r="A10" s="13" t="s">
        <v>353</v>
      </c>
      <c r="B10" s="580" t="str">
        <f>'Attach 3(JV)'!B10</f>
        <v/>
      </c>
      <c r="C10" s="580"/>
      <c r="D10" s="580"/>
      <c r="F10" s="128" t="str">
        <f>'Attach 3(JV)'!E10</f>
        <v>"Saudamini", Plot No. 2, Sector 29</v>
      </c>
      <c r="H10" s="146"/>
    </row>
    <row r="11" spans="1:8" ht="20.100000000000001" customHeight="1">
      <c r="B11" s="580" t="str">
        <f>'Attach 3(JV)'!B11</f>
        <v/>
      </c>
      <c r="C11" s="580"/>
      <c r="D11" s="580"/>
      <c r="F11" s="128" t="str">
        <f>'Attach 3(JV)'!E11</f>
        <v>Gurgaon (Haryana) - 122001</v>
      </c>
    </row>
    <row r="12" spans="1:8" ht="20.100000000000001" customHeight="1">
      <c r="A12" s="32"/>
      <c r="B12" s="580" t="str">
        <f>'Attach 3(JV)'!B12</f>
        <v/>
      </c>
      <c r="C12" s="580"/>
      <c r="D12" s="580"/>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7" t="str">
        <f>"We hereby certify that equipment and materials to be supplied are produced in " &amp;H26 &amp; " eligible source " &amp; F26</f>
        <v>We hereby certify that equipment and materials to be supplied are produced in [Name of Countries],  eligible source country.</v>
      </c>
      <c r="B17" s="587"/>
      <c r="C17" s="587"/>
      <c r="D17" s="587"/>
      <c r="E17" s="587"/>
      <c r="F17" s="145" t="s">
        <v>184</v>
      </c>
      <c r="G17" s="145" t="s">
        <v>185</v>
      </c>
    </row>
    <row r="18" spans="1:9" ht="45" customHeight="1">
      <c r="A18" s="586" t="str">
        <f>"We hereby certify that our company is incorporated and registered in " &amp;I26 &amp; " eligible source " &amp;G26</f>
        <v>We hereby certify that our company is incorporated and registered in [Name of Countries],  eligible source country.</v>
      </c>
      <c r="B18" s="586"/>
      <c r="C18" s="586"/>
      <c r="D18" s="586"/>
      <c r="E18" s="586"/>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K6nkndiDJgLqSaRYz5d/SjcONylUsarhFq73s36CkC3U5JNoAIjlw8sEYXgM0WOGU4VkIlMqnFDSypYJUNaSw==" saltValue="AkGM2IVt5xyvSDQCowbcUA=="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5" t="str">
        <f>'Attach 3(JV)'!A1</f>
        <v>Specification No. :CC/NT/W-MISC/DOM/A06/24/10523</v>
      </c>
      <c r="B1" s="585"/>
      <c r="C1" s="585"/>
      <c r="D1" s="22"/>
      <c r="E1" s="311" t="str">
        <f>"Attachment-4(A) "&amp; 'Attach 3(JV)'!AT1</f>
        <v xml:space="preserve">Attachment-4(A) </v>
      </c>
    </row>
    <row r="2" spans="1:38" ht="11.1" customHeight="1"/>
    <row r="3" spans="1:38" ht="84"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06"/>
      <c r="G3" s="207"/>
      <c r="H3" s="206"/>
    </row>
    <row r="4" spans="1:38" ht="11.1" customHeight="1">
      <c r="A4" s="28"/>
      <c r="H4" s="208"/>
      <c r="I4" s="209"/>
    </row>
    <row r="5" spans="1:38" ht="20.100000000000001" customHeight="1">
      <c r="A5" s="578" t="s">
        <v>358</v>
      </c>
      <c r="B5" s="578"/>
      <c r="C5" s="578"/>
      <c r="D5" s="578"/>
      <c r="E5" s="578"/>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6" t="str">
        <f>'Attach 3(JV)'!A8</f>
        <v/>
      </c>
      <c r="B8" s="576"/>
      <c r="C8" s="576"/>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80" t="str">
        <f>'Attach 3(JV)'!B9</f>
        <v/>
      </c>
      <c r="C9" s="580"/>
      <c r="D9" s="12" t="str">
        <f>'Attach 3(JV)'!E9</f>
        <v>Power Grid Corporation of India Ltd.,</v>
      </c>
      <c r="H9" s="208"/>
      <c r="I9" s="209"/>
    </row>
    <row r="10" spans="1:38" ht="20.100000000000001" customHeight="1">
      <c r="A10" s="13" t="s">
        <v>353</v>
      </c>
      <c r="B10" s="580" t="str">
        <f>'Attach 3(JV)'!B10</f>
        <v/>
      </c>
      <c r="C10" s="580"/>
      <c r="D10" s="12" t="str">
        <f>'Attach 3(JV)'!E10</f>
        <v>"Saudamini", Plot No. 2, Sector 29</v>
      </c>
      <c r="H10" s="208"/>
      <c r="I10" s="209"/>
    </row>
    <row r="11" spans="1:38" ht="20.100000000000001" customHeight="1">
      <c r="B11" s="580" t="str">
        <f>'Attach 3(JV)'!B11</f>
        <v/>
      </c>
      <c r="C11" s="580"/>
      <c r="D11" s="12" t="str">
        <f>'Attach 3(JV)'!E11</f>
        <v>Gurgaon (Haryana) - 122001</v>
      </c>
    </row>
    <row r="12" spans="1:38" ht="15" customHeight="1">
      <c r="A12" s="32"/>
      <c r="B12" s="580" t="str">
        <f>'Attach 3(JV)'!B12</f>
        <v/>
      </c>
      <c r="C12" s="580"/>
      <c r="D12" s="12"/>
    </row>
    <row r="13" spans="1:38" ht="20.100000000000001" customHeight="1">
      <c r="A13" s="29" t="s">
        <v>346</v>
      </c>
    </row>
    <row r="14" spans="1:38" ht="72" customHeight="1">
      <c r="A14" s="588" t="s">
        <v>359</v>
      </c>
      <c r="B14" s="588"/>
      <c r="C14" s="588"/>
      <c r="D14" s="588"/>
      <c r="E14" s="588"/>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8" t="s">
        <v>360</v>
      </c>
      <c r="B22" s="588"/>
      <c r="C22" s="588"/>
      <c r="D22" s="588"/>
      <c r="E22" s="588"/>
    </row>
    <row r="23" spans="1:5" ht="15.95" customHeight="1"/>
    <row r="24" spans="1:5" ht="23.1" customHeight="1">
      <c r="C24" s="37"/>
    </row>
    <row r="25" spans="1:5" ht="23.1" customHeight="1">
      <c r="A25" s="36" t="s">
        <v>6</v>
      </c>
      <c r="B25" s="69" t="str">
        <f>'Attach 3(JV)'!B24</f>
        <v>--</v>
      </c>
      <c r="C25" s="37" t="s">
        <v>4</v>
      </c>
      <c r="D25" s="589" t="str">
        <f>'Attach 3(JV)'!E24</f>
        <v/>
      </c>
      <c r="E25" s="589"/>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2mzzzXobZUT9OuYOnfJUk/pp4NBojMJ/znigWDlFnkBuEFvLJnHkiaQeNvwTZU1qV6nkHfOq/YmpEp4I6tbWg==" saltValue="zgqCmu9HUglZ30PDyyGlDw=="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5" t="str">
        <f>'Attach 3(JV)'!A1</f>
        <v>Specification No. :CC/NT/W-MISC/DOM/A06/24/10523</v>
      </c>
      <c r="B1" s="585"/>
      <c r="C1" s="585"/>
      <c r="D1" s="585"/>
      <c r="E1" s="311" t="str">
        <f>"Attachment-4(B) "&amp; 'Attach 3(JV)'!AT1</f>
        <v xml:space="preserve">Attachment-4(B) </v>
      </c>
    </row>
    <row r="3" spans="1:9" ht="82.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20.100000000000001" customHeight="1">
      <c r="A4" s="28"/>
      <c r="H4" s="30"/>
      <c r="I4" s="11"/>
    </row>
    <row r="5" spans="1:9" ht="20.100000000000001" customHeight="1">
      <c r="A5" s="578" t="s">
        <v>358</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row>
    <row r="12" spans="1:9" ht="20.100000000000001" customHeight="1">
      <c r="A12" s="32"/>
      <c r="B12" s="580" t="str">
        <f>'Attach 3(JV)'!B12</f>
        <v/>
      </c>
      <c r="C12" s="580"/>
      <c r="D12" s="580"/>
      <c r="E12" s="12"/>
    </row>
    <row r="13" spans="1:9" ht="20.100000000000001" customHeight="1">
      <c r="A13" s="29" t="s">
        <v>346</v>
      </c>
    </row>
    <row r="14" spans="1:9" ht="20.100000000000001" customHeight="1">
      <c r="A14" s="32"/>
    </row>
    <row r="15" spans="1:9" ht="87.75" customHeight="1">
      <c r="A15" s="588" t="s">
        <v>368</v>
      </c>
      <c r="B15" s="588"/>
      <c r="C15" s="588"/>
      <c r="D15" s="588"/>
      <c r="E15" s="588"/>
    </row>
    <row r="16" spans="1:9" ht="30" customHeight="1">
      <c r="A16" s="86" t="s">
        <v>361</v>
      </c>
      <c r="B16" s="590"/>
      <c r="C16" s="590"/>
      <c r="D16" s="590"/>
      <c r="E16" s="590"/>
    </row>
    <row r="17" spans="1:5" ht="30" customHeight="1">
      <c r="A17" s="86" t="s">
        <v>362</v>
      </c>
      <c r="B17" s="590"/>
      <c r="C17" s="590"/>
      <c r="D17" s="590"/>
      <c r="E17" s="590"/>
    </row>
    <row r="18" spans="1:5" ht="30" customHeight="1">
      <c r="A18" s="86" t="s">
        <v>363</v>
      </c>
      <c r="B18" s="590"/>
      <c r="C18" s="590"/>
      <c r="D18" s="590"/>
      <c r="E18" s="590"/>
    </row>
    <row r="19" spans="1:5" ht="30" customHeight="1">
      <c r="A19" s="42" t="s">
        <v>364</v>
      </c>
      <c r="B19" s="590"/>
      <c r="C19" s="590"/>
      <c r="D19" s="590"/>
      <c r="E19" s="590"/>
    </row>
    <row r="20" spans="1:5" ht="30" customHeight="1">
      <c r="A20" s="42" t="s">
        <v>75</v>
      </c>
      <c r="B20" s="590"/>
      <c r="C20" s="590"/>
      <c r="D20" s="590"/>
      <c r="E20" s="590"/>
    </row>
    <row r="21" spans="1:5" ht="30" customHeight="1">
      <c r="A21" s="42" t="s">
        <v>78</v>
      </c>
      <c r="B21" s="590"/>
      <c r="C21" s="590"/>
      <c r="D21" s="590"/>
      <c r="E21" s="590"/>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eyns7dgKtKY4+yF6rohpJ3JkidbqlHa4Qp6YFzr5bSg4Z1R72FItEmiRJsnjAVOxUDc8y2iDfHOQa1lijGh5w==" saltValue="VQt/EAOMFX+XkXkmVfyuv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8"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5" t="str">
        <f>'Attach 3(JV)'!A1</f>
        <v>Specification No. :CC/NT/W-MISC/DOM/A06/24/10523</v>
      </c>
      <c r="B1" s="585"/>
      <c r="C1" s="585"/>
      <c r="D1" s="597" t="str">
        <f>"Attachment-5 " &amp; 'Attach 3(JV)'!AT1</f>
        <v xml:space="preserve">Attachment-5 </v>
      </c>
      <c r="E1" s="597"/>
    </row>
    <row r="2" spans="1:9" ht="8.1" customHeight="1"/>
    <row r="3" spans="1:9" ht="81.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3.75" hidden="1" customHeight="1">
      <c r="A4" s="28"/>
      <c r="H4" s="30"/>
      <c r="I4" s="11"/>
    </row>
    <row r="5" spans="1:9" ht="20.100000000000001" customHeight="1">
      <c r="A5" s="578" t="s">
        <v>369</v>
      </c>
      <c r="B5" s="578"/>
      <c r="C5" s="578"/>
      <c r="D5" s="578"/>
      <c r="E5" s="578"/>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6" t="str">
        <f>'Attach 3(JV)'!A8</f>
        <v/>
      </c>
      <c r="B8" s="576"/>
      <c r="C8" s="576"/>
      <c r="D8" s="12" t="str">
        <f>'Attach 3(JV)'!E8</f>
        <v>Contract Services</v>
      </c>
      <c r="H8" s="30"/>
      <c r="I8" s="11"/>
    </row>
    <row r="9" spans="1:9" ht="20.100000000000001" customHeight="1">
      <c r="A9" s="13" t="s">
        <v>351</v>
      </c>
      <c r="B9" s="580" t="str">
        <f>'Attach 3(JV)'!B9</f>
        <v/>
      </c>
      <c r="C9" s="580"/>
      <c r="D9" s="12" t="str">
        <f>'Attach 3(JV)'!E9</f>
        <v>Power Grid Corporation of India Ltd.,</v>
      </c>
      <c r="H9" s="30"/>
      <c r="I9" s="11"/>
    </row>
    <row r="10" spans="1:9" ht="20.100000000000001" customHeight="1">
      <c r="A10" s="13" t="s">
        <v>353</v>
      </c>
      <c r="B10" s="580" t="str">
        <f>'Attach 3(JV)'!B10</f>
        <v/>
      </c>
      <c r="C10" s="580"/>
      <c r="D10" s="12" t="str">
        <f>'Attach 3(JV)'!E10</f>
        <v>"Saudamini", Plot No. 2, Sector 29</v>
      </c>
      <c r="H10" s="30"/>
      <c r="I10" s="11"/>
    </row>
    <row r="11" spans="1:9" ht="20.100000000000001" customHeight="1">
      <c r="B11" s="580" t="str">
        <f>'Attach 3(JV)'!B11</f>
        <v/>
      </c>
      <c r="C11" s="580"/>
      <c r="D11" s="12" t="str">
        <f>'Attach 3(JV)'!E11</f>
        <v>Gurgaon (Haryana) - 122001</v>
      </c>
    </row>
    <row r="12" spans="1:9" ht="17.25" customHeight="1">
      <c r="A12" s="32"/>
      <c r="B12" s="580" t="str">
        <f>'Attach 3(JV)'!B12</f>
        <v/>
      </c>
      <c r="C12" s="580"/>
      <c r="D12" s="12"/>
    </row>
    <row r="13" spans="1:9" ht="20.100000000000001" customHeight="1">
      <c r="A13" s="29" t="s">
        <v>346</v>
      </c>
    </row>
    <row r="14" spans="1:9" ht="45.75" customHeight="1">
      <c r="A14" s="536" t="s">
        <v>370</v>
      </c>
      <c r="B14" s="536"/>
      <c r="C14" s="536"/>
      <c r="D14" s="536"/>
      <c r="E14" s="536"/>
      <c r="F14" s="34"/>
      <c r="G14" s="34"/>
      <c r="H14" s="34"/>
    </row>
    <row r="15" spans="1:9" ht="32.1" customHeight="1">
      <c r="A15" s="592" t="s">
        <v>349</v>
      </c>
      <c r="B15" s="592" t="s">
        <v>367</v>
      </c>
      <c r="C15" s="592" t="s">
        <v>371</v>
      </c>
      <c r="D15" s="594" t="s">
        <v>372</v>
      </c>
      <c r="E15" s="595"/>
      <c r="F15" s="34"/>
      <c r="G15" s="34"/>
      <c r="H15" s="34"/>
    </row>
    <row r="16" spans="1:9" ht="19.5" customHeight="1">
      <c r="A16" s="593"/>
      <c r="B16" s="593"/>
      <c r="C16" s="593"/>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8" t="s">
        <v>503</v>
      </c>
      <c r="B24" s="599"/>
      <c r="C24" s="599"/>
      <c r="D24" s="599"/>
      <c r="E24" s="599"/>
      <c r="F24" s="177"/>
      <c r="G24" s="177"/>
      <c r="H24" s="178"/>
    </row>
    <row r="25" spans="1:8" ht="54.75" customHeight="1">
      <c r="A25" s="596" t="s">
        <v>80</v>
      </c>
      <c r="B25" s="596"/>
      <c r="C25" s="596"/>
      <c r="D25" s="596"/>
      <c r="E25" s="596"/>
      <c r="F25" s="177"/>
      <c r="G25" s="177"/>
      <c r="H25" s="178"/>
    </row>
    <row r="26" spans="1:8" ht="32.1" customHeight="1">
      <c r="A26" s="592" t="s">
        <v>349</v>
      </c>
      <c r="B26" s="592" t="s">
        <v>367</v>
      </c>
      <c r="C26" s="592" t="s">
        <v>102</v>
      </c>
      <c r="D26" s="594" t="s">
        <v>103</v>
      </c>
      <c r="E26" s="595"/>
      <c r="F26" s="34"/>
      <c r="G26" s="34"/>
      <c r="H26" s="34"/>
    </row>
    <row r="27" spans="1:8" ht="22.5" customHeight="1">
      <c r="A27" s="593"/>
      <c r="B27" s="593"/>
      <c r="C27" s="593"/>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:CC/NT/W-MISC/DOM/A06/24/10523</v>
      </c>
      <c r="B36" s="22"/>
      <c r="C36" s="22"/>
      <c r="D36" s="22"/>
      <c r="E36" s="41" t="str">
        <f>"Annexure I to " &amp;D1</f>
        <v xml:space="preserve">Annexure I to Attachment-5 </v>
      </c>
    </row>
    <row r="37" spans="1:5" ht="18" customHeight="1">
      <c r="A37" s="38"/>
    </row>
    <row r="38" spans="1:5" ht="18" customHeight="1">
      <c r="A38" s="591" t="s">
        <v>369</v>
      </c>
      <c r="B38" s="591"/>
      <c r="C38" s="591"/>
      <c r="D38" s="591"/>
      <c r="E38" s="591"/>
    </row>
    <row r="39" spans="1:5" ht="18" customHeight="1"/>
    <row r="40" spans="1:5" ht="42" customHeight="1">
      <c r="A40" s="602" t="s">
        <v>349</v>
      </c>
      <c r="B40" s="604" t="s">
        <v>367</v>
      </c>
      <c r="C40" s="604" t="s">
        <v>371</v>
      </c>
      <c r="D40" s="594" t="s">
        <v>372</v>
      </c>
      <c r="E40" s="595"/>
    </row>
    <row r="41" spans="1:5" ht="23.25" customHeight="1">
      <c r="A41" s="603"/>
      <c r="B41" s="605"/>
      <c r="C41" s="605"/>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:CC/NT/W-MISC/DOM/A06/24/10523</v>
      </c>
      <c r="B73" s="22"/>
      <c r="C73" s="22"/>
      <c r="D73" s="22"/>
      <c r="E73" s="41" t="str">
        <f>E36</f>
        <v xml:space="preserve">Annexure I to Attachment-5 </v>
      </c>
    </row>
    <row r="74" spans="1:5" ht="18" customHeight="1">
      <c r="A74" s="38"/>
    </row>
    <row r="75" spans="1:5" ht="18" customHeight="1">
      <c r="A75" s="591" t="s">
        <v>369</v>
      </c>
      <c r="B75" s="591"/>
      <c r="C75" s="591"/>
      <c r="D75" s="591"/>
      <c r="E75" s="591"/>
    </row>
    <row r="76" spans="1:5" ht="18" customHeight="1"/>
    <row r="77" spans="1:5" ht="37.5" customHeight="1">
      <c r="A77" s="602" t="s">
        <v>349</v>
      </c>
      <c r="B77" s="604" t="s">
        <v>367</v>
      </c>
      <c r="C77" s="604" t="s">
        <v>372</v>
      </c>
      <c r="D77" s="600" t="s">
        <v>372</v>
      </c>
      <c r="E77" s="601"/>
    </row>
    <row r="78" spans="1:5" ht="24" customHeight="1">
      <c r="A78" s="603"/>
      <c r="B78" s="606"/>
      <c r="C78" s="606"/>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KMcwKy5fgqey3xUMo78ucO0ej8N1W8B20f9NPMoOQdWeLWAUjxJ/0YFm2Itzk5kUaIQhDIFz4I5tsxKDF2gRXQ==" saltValue="zbF+eHaLnUxOuxItAIXop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:CC/NT/W-MISC/DOM/A06/24/10523</v>
      </c>
      <c r="B1" s="322"/>
      <c r="C1" s="322"/>
      <c r="D1" s="322"/>
      <c r="E1" s="323" t="s">
        <v>526</v>
      </c>
    </row>
    <row r="2" spans="1:9" ht="8.1" customHeight="1"/>
    <row r="3" spans="1:9" ht="84.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326"/>
      <c r="G3" s="326"/>
      <c r="H3" s="326"/>
    </row>
    <row r="4" spans="1:9" ht="8.1" customHeight="1">
      <c r="A4" s="327"/>
      <c r="H4" s="328"/>
      <c r="I4" s="329"/>
    </row>
    <row r="5" spans="1:9" ht="44.25" customHeight="1">
      <c r="A5" s="607" t="s">
        <v>527</v>
      </c>
      <c r="B5" s="607"/>
      <c r="C5" s="607"/>
      <c r="D5" s="607"/>
      <c r="E5" s="607"/>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08" t="str">
        <f>'[12]Attach 3(QR)'!A8:D8</f>
        <v>Bidder's Name and Address:</v>
      </c>
      <c r="B8" s="608"/>
      <c r="C8" s="608"/>
      <c r="D8" s="333" t="str">
        <f>'[12]Attach 3(JV)'!E8</f>
        <v>Contract Services</v>
      </c>
      <c r="H8" s="328"/>
      <c r="I8" s="329"/>
    </row>
    <row r="9" spans="1:9" ht="26.25" customHeight="1">
      <c r="A9" s="611" t="str">
        <f>'Attach 3(JV)'!A8</f>
        <v/>
      </c>
      <c r="B9" s="611"/>
      <c r="C9" s="436"/>
      <c r="D9" s="333"/>
      <c r="H9" s="328"/>
      <c r="I9" s="329"/>
    </row>
    <row r="10" spans="1:9" ht="33" customHeight="1">
      <c r="A10" s="334" t="s">
        <v>351</v>
      </c>
      <c r="B10" s="609" t="str">
        <f>'Attach 3(JV)'!B9</f>
        <v/>
      </c>
      <c r="C10" s="609"/>
      <c r="D10" s="333" t="str">
        <f>'[12]Attach 3(JV)'!E9</f>
        <v>Power Grid Corporation of India Ltd.,</v>
      </c>
      <c r="F10" s="335"/>
      <c r="H10" s="328"/>
      <c r="I10" s="329"/>
    </row>
    <row r="11" spans="1:9" ht="16.5">
      <c r="A11" s="334" t="s">
        <v>353</v>
      </c>
      <c r="B11" s="610" t="str">
        <f>'Attach 3(JV)'!B10</f>
        <v/>
      </c>
      <c r="C11" s="610"/>
      <c r="D11" s="333" t="str">
        <f>'[12]Attach 3(JV)'!E10</f>
        <v>"Saudamini", Plot No. 2, Sector 29</v>
      </c>
      <c r="H11" s="328"/>
      <c r="I11" s="329"/>
    </row>
    <row r="12" spans="1:9">
      <c r="B12" s="610" t="str">
        <f>'Attach 3(JV)'!B11</f>
        <v/>
      </c>
      <c r="C12" s="610"/>
      <c r="D12" s="333" t="str">
        <f>'[12]Attach 3(JV)'!E11</f>
        <v>Gurgaon (Haryana) - 122001</v>
      </c>
    </row>
    <row r="13" spans="1:9" ht="21" customHeight="1">
      <c r="A13" s="331"/>
      <c r="B13" s="610" t="str">
        <f>'Attach 3(JV)'!B12</f>
        <v/>
      </c>
      <c r="C13" s="610"/>
      <c r="D13" s="333"/>
    </row>
    <row r="14" spans="1:9" ht="20.100000000000001" customHeight="1">
      <c r="A14" s="324" t="s">
        <v>346</v>
      </c>
    </row>
    <row r="15" spans="1:9" ht="63" customHeight="1">
      <c r="A15" s="336">
        <v>1</v>
      </c>
      <c r="B15" s="612" t="s">
        <v>528</v>
      </c>
      <c r="C15" s="612"/>
      <c r="D15" s="612"/>
      <c r="E15" s="612"/>
    </row>
    <row r="16" spans="1:9" ht="32.1" customHeight="1">
      <c r="A16" s="613" t="s">
        <v>349</v>
      </c>
      <c r="B16" s="613" t="s">
        <v>367</v>
      </c>
      <c r="C16" s="613" t="s">
        <v>371</v>
      </c>
      <c r="D16" s="615" t="s">
        <v>529</v>
      </c>
      <c r="E16" s="616"/>
    </row>
    <row r="17" spans="1:8" ht="41.25" customHeight="1">
      <c r="A17" s="614"/>
      <c r="B17" s="614"/>
      <c r="C17" s="614"/>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7" t="s">
        <v>699</v>
      </c>
      <c r="C23" s="617"/>
      <c r="D23" s="617"/>
      <c r="E23" s="617"/>
      <c r="F23" s="342"/>
      <c r="G23" s="342"/>
      <c r="H23" s="342"/>
    </row>
    <row r="24" spans="1:8" ht="18" customHeight="1">
      <c r="A24" s="346"/>
      <c r="B24" s="347"/>
      <c r="C24" s="347"/>
      <c r="D24" s="347"/>
      <c r="E24" s="347"/>
      <c r="F24" s="348"/>
      <c r="G24" s="348"/>
      <c r="H24" s="349"/>
    </row>
    <row r="25" spans="1:8" ht="54.75" hidden="1" customHeight="1">
      <c r="A25" s="618" t="s">
        <v>80</v>
      </c>
      <c r="B25" s="618"/>
      <c r="C25" s="618"/>
      <c r="D25" s="618"/>
      <c r="E25" s="618"/>
      <c r="F25" s="348"/>
      <c r="G25" s="348"/>
      <c r="H25" s="349"/>
    </row>
    <row r="26" spans="1:8" ht="32.1" hidden="1" customHeight="1">
      <c r="A26" s="619" t="s">
        <v>349</v>
      </c>
      <c r="B26" s="619" t="s">
        <v>367</v>
      </c>
      <c r="C26" s="619" t="s">
        <v>102</v>
      </c>
      <c r="D26" s="621" t="s">
        <v>103</v>
      </c>
      <c r="E26" s="622"/>
    </row>
    <row r="27" spans="1:8" ht="22.5" hidden="1" customHeight="1">
      <c r="A27" s="620"/>
      <c r="B27" s="620"/>
      <c r="C27" s="620"/>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23" t="str">
        <f>'Attach 3(JV)'!E24</f>
        <v/>
      </c>
      <c r="E33" s="623"/>
    </row>
    <row r="34" spans="1:9" ht="15.95" customHeight="1">
      <c r="A34" s="354" t="s">
        <v>7</v>
      </c>
      <c r="B34" s="368" t="str">
        <f>'Attach 3(JV)'!B25</f>
        <v/>
      </c>
      <c r="C34" s="353" t="s">
        <v>5</v>
      </c>
      <c r="D34" s="623" t="str">
        <f>'Attach 3(JV)'!E25</f>
        <v/>
      </c>
      <c r="E34" s="623"/>
    </row>
    <row r="35" spans="1:9" s="324" customFormat="1" ht="15.75" customHeight="1">
      <c r="A35" s="325"/>
      <c r="B35" s="325"/>
      <c r="C35" s="353"/>
      <c r="D35" s="325"/>
      <c r="E35" s="325"/>
      <c r="I35" s="325"/>
    </row>
    <row r="36" spans="1:9" s="324" customFormat="1" ht="19.5" customHeight="1">
      <c r="A36" s="358" t="str">
        <f>A1</f>
        <v>Specification No. :CC/NT/W-MISC/DOM/A06/24/10523</v>
      </c>
      <c r="B36" s="359"/>
      <c r="C36" s="359"/>
      <c r="D36" s="359"/>
      <c r="E36" s="360" t="str">
        <f>E1</f>
        <v>Attachment-5A</v>
      </c>
      <c r="I36" s="325"/>
    </row>
    <row r="37" spans="1:9" s="324" customFormat="1" ht="18" customHeight="1">
      <c r="A37" s="356"/>
      <c r="I37" s="325"/>
    </row>
    <row r="38" spans="1:9" s="324" customFormat="1" ht="30" customHeight="1">
      <c r="A38" s="624" t="s">
        <v>369</v>
      </c>
      <c r="B38" s="624"/>
      <c r="C38" s="624"/>
      <c r="D38" s="624"/>
      <c r="E38" s="624"/>
      <c r="I38" s="325"/>
    </row>
    <row r="39" spans="1:9" s="324" customFormat="1" ht="18" customHeight="1">
      <c r="I39" s="325"/>
    </row>
    <row r="40" spans="1:9" s="324" customFormat="1" ht="36" customHeight="1">
      <c r="A40" s="625" t="s">
        <v>349</v>
      </c>
      <c r="B40" s="627" t="s">
        <v>367</v>
      </c>
      <c r="C40" s="619" t="s">
        <v>371</v>
      </c>
      <c r="D40" s="628" t="s">
        <v>529</v>
      </c>
      <c r="E40" s="629"/>
      <c r="I40" s="325"/>
    </row>
    <row r="41" spans="1:9" s="324" customFormat="1" ht="36" customHeight="1">
      <c r="A41" s="626"/>
      <c r="B41" s="620"/>
      <c r="C41" s="620"/>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W8AYCQk/o61k68p72aU57DZX+t5RYk5TW5Lxj69PfhmTB0AZ8mtXEwaweiHb/LgvKL9GQawZMPqYGhE/nw9ksw==" saltValue="lQtP3WpgsmqnU/Kfx1HQmQ=="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3"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5" t="str">
        <f>'Attach 3(JV)'!A1</f>
        <v>Specification No. :CC/NT/W-MISC/DOM/A06/24/10523</v>
      </c>
      <c r="B1" s="585"/>
      <c r="C1" s="585"/>
      <c r="D1" s="585"/>
      <c r="E1" s="311" t="str">
        <f>"Attachment-6 " &amp; 'Attach 3(JV)'!AT1</f>
        <v xml:space="preserve">Attachment-6 </v>
      </c>
      <c r="Z1" s="136"/>
    </row>
    <row r="2" spans="1:26" ht="3.75" customHeight="1">
      <c r="Z2" s="136"/>
    </row>
    <row r="3" spans="1:26" ht="84.7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26" ht="6.75" customHeight="1">
      <c r="A4" s="28"/>
      <c r="H4" s="30"/>
      <c r="I4" s="11"/>
    </row>
    <row r="5" spans="1:26" ht="20.100000000000001" customHeight="1">
      <c r="A5" s="578" t="s">
        <v>46</v>
      </c>
      <c r="B5" s="578"/>
      <c r="C5" s="578"/>
      <c r="D5" s="578"/>
      <c r="E5" s="578"/>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6" t="str">
        <f>'Attach 3(JV)'!A8</f>
        <v/>
      </c>
      <c r="B8" s="576"/>
      <c r="C8" s="576"/>
      <c r="D8" s="576"/>
      <c r="E8" s="12" t="str">
        <f>'Attach 3(JV)'!E8</f>
        <v>Contract Services</v>
      </c>
      <c r="H8" s="30"/>
      <c r="I8" s="11"/>
    </row>
    <row r="9" spans="1:26" ht="20.100000000000001" customHeight="1">
      <c r="A9" s="13" t="s">
        <v>351</v>
      </c>
      <c r="B9" s="580" t="str">
        <f>'Attach 3(JV)'!B9</f>
        <v/>
      </c>
      <c r="C9" s="580"/>
      <c r="D9" s="580"/>
      <c r="E9" s="12" t="str">
        <f>'Attach 3(JV)'!E9</f>
        <v>Power Grid Corporation of India Ltd.,</v>
      </c>
      <c r="H9" s="30"/>
      <c r="I9" s="11"/>
    </row>
    <row r="10" spans="1:26" ht="20.100000000000001" customHeight="1">
      <c r="A10" s="13" t="s">
        <v>353</v>
      </c>
      <c r="B10" s="580" t="str">
        <f>'Attach 3(JV)'!B10</f>
        <v/>
      </c>
      <c r="C10" s="580"/>
      <c r="D10" s="580"/>
      <c r="E10" s="12" t="str">
        <f>'Attach 3(JV)'!E10</f>
        <v>"Saudamini", Plot No. 2, Sector 29</v>
      </c>
      <c r="H10" s="30"/>
      <c r="I10" s="11"/>
    </row>
    <row r="11" spans="1:26" ht="20.100000000000001" customHeight="1">
      <c r="B11" s="580" t="str">
        <f>'Attach 3(JV)'!B11</f>
        <v/>
      </c>
      <c r="C11" s="580"/>
      <c r="D11" s="580"/>
      <c r="E11" s="12" t="str">
        <f>'Attach 3(JV)'!E11</f>
        <v>Gurgaon (Haryana) - 122001</v>
      </c>
    </row>
    <row r="12" spans="1:26" ht="17.25" customHeight="1">
      <c r="A12" s="32"/>
      <c r="B12" s="580" t="str">
        <f>'Attach 3(JV)'!B12</f>
        <v/>
      </c>
      <c r="C12" s="580"/>
      <c r="D12" s="580"/>
      <c r="E12" s="12"/>
    </row>
    <row r="13" spans="1:26" ht="21" customHeight="1">
      <c r="A13" s="29" t="s">
        <v>346</v>
      </c>
      <c r="B13" s="99"/>
      <c r="C13" s="99"/>
      <c r="D13" s="99"/>
    </row>
    <row r="14" spans="1:26" ht="45" customHeight="1">
      <c r="A14" s="536" t="s">
        <v>47</v>
      </c>
      <c r="B14" s="536"/>
      <c r="C14" s="536"/>
      <c r="D14" s="536"/>
      <c r="E14" s="536"/>
      <c r="F14" s="34"/>
      <c r="G14" s="34"/>
      <c r="H14" s="34"/>
    </row>
    <row r="15" spans="1:26" ht="12" customHeight="1">
      <c r="A15" s="32"/>
      <c r="B15" s="32"/>
      <c r="C15" s="32"/>
      <c r="D15" s="32"/>
      <c r="E15" s="32"/>
      <c r="F15" s="34"/>
      <c r="G15" s="34"/>
      <c r="H15" s="34"/>
    </row>
    <row r="16" spans="1:26" ht="42" customHeight="1">
      <c r="A16" s="46" t="s">
        <v>349</v>
      </c>
      <c r="B16" s="46" t="s">
        <v>48</v>
      </c>
      <c r="C16" s="632" t="s">
        <v>49</v>
      </c>
      <c r="D16" s="632"/>
      <c r="E16" s="46" t="s">
        <v>50</v>
      </c>
      <c r="F16" s="34"/>
      <c r="G16" s="34"/>
      <c r="H16" s="34"/>
    </row>
    <row r="17" spans="1:8" ht="21" customHeight="1">
      <c r="A17" s="251"/>
      <c r="B17" s="251"/>
      <c r="C17" s="630"/>
      <c r="D17" s="631"/>
      <c r="E17" s="251"/>
      <c r="F17" s="34"/>
      <c r="G17" s="34"/>
      <c r="H17" s="34"/>
    </row>
    <row r="18" spans="1:8" ht="21" customHeight="1">
      <c r="A18" s="251"/>
      <c r="B18" s="251"/>
      <c r="C18" s="630"/>
      <c r="D18" s="631"/>
      <c r="E18" s="251"/>
      <c r="F18" s="34"/>
      <c r="G18" s="34"/>
      <c r="H18" s="34"/>
    </row>
    <row r="19" spans="1:8" ht="21" customHeight="1">
      <c r="A19" s="251"/>
      <c r="B19" s="251"/>
      <c r="C19" s="633"/>
      <c r="D19" s="633"/>
      <c r="E19" s="251"/>
      <c r="F19" s="34"/>
      <c r="G19" s="34"/>
      <c r="H19" s="34"/>
    </row>
    <row r="20" spans="1:8" ht="21" customHeight="1">
      <c r="A20" s="251"/>
      <c r="B20" s="251"/>
      <c r="C20" s="633"/>
      <c r="D20" s="633"/>
      <c r="E20" s="251"/>
      <c r="F20" s="186"/>
      <c r="G20" s="186"/>
      <c r="H20" s="184" t="b">
        <v>0</v>
      </c>
    </row>
    <row r="21" spans="1:8" ht="21" customHeight="1">
      <c r="A21" s="251"/>
      <c r="B21" s="251"/>
      <c r="C21" s="633"/>
      <c r="D21" s="633"/>
      <c r="E21" s="251"/>
      <c r="F21" s="186"/>
      <c r="G21" s="186"/>
      <c r="H21" s="183"/>
    </row>
    <row r="22" spans="1:8" ht="16.5" customHeight="1">
      <c r="D22" s="32"/>
      <c r="E22" s="32"/>
      <c r="F22" s="34"/>
      <c r="G22" s="34"/>
      <c r="H22" s="34"/>
    </row>
    <row r="23" spans="1:8" s="24" customFormat="1" ht="51.75" customHeight="1">
      <c r="A23" s="588" t="s">
        <v>51</v>
      </c>
      <c r="B23" s="588"/>
      <c r="C23" s="588"/>
      <c r="D23" s="588"/>
      <c r="E23" s="588"/>
      <c r="F23" s="34"/>
      <c r="G23" s="34"/>
      <c r="H23" s="34"/>
    </row>
    <row r="24" spans="1:8" s="24" customFormat="1" ht="96.75" customHeight="1">
      <c r="A24" s="588" t="s">
        <v>52</v>
      </c>
      <c r="B24" s="588"/>
      <c r="C24" s="588"/>
      <c r="D24" s="588"/>
      <c r="E24" s="588"/>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:CC/NT/W-MISC/DOM/A06/24/10523</v>
      </c>
      <c r="B30" s="33"/>
      <c r="C30" s="33"/>
      <c r="D30" s="33"/>
      <c r="E30" s="58" t="str">
        <f>"Annexure I to" &amp; E1</f>
        <v xml:space="preserve">Annexure I toAttachment-6 </v>
      </c>
      <c r="F30" s="50"/>
      <c r="G30" s="50"/>
      <c r="H30" s="50"/>
    </row>
    <row r="31" spans="1:8" ht="15.75" customHeight="1">
      <c r="A31" s="634"/>
      <c r="B31" s="634"/>
      <c r="C31" s="634"/>
      <c r="D31" s="634"/>
      <c r="E31" s="634"/>
    </row>
    <row r="32" spans="1:8" ht="20.100000000000001" customHeight="1">
      <c r="A32" s="581" t="str">
        <f>A5</f>
        <v>(Alternative, Deviations and Exceptions to the Provisions)</v>
      </c>
      <c r="B32" s="581"/>
      <c r="C32" s="581"/>
      <c r="D32" s="581"/>
      <c r="E32" s="581"/>
    </row>
    <row r="33" spans="1:5" ht="20.100000000000001" customHeight="1">
      <c r="A33" s="581" t="s">
        <v>183</v>
      </c>
      <c r="B33" s="581"/>
      <c r="C33" s="581"/>
      <c r="D33" s="581"/>
      <c r="E33" s="581"/>
    </row>
    <row r="34" spans="1:5" ht="20.100000000000001" customHeight="1"/>
    <row r="35" spans="1:5" ht="42" customHeight="1">
      <c r="A35" s="46" t="s">
        <v>349</v>
      </c>
      <c r="B35" s="46" t="s">
        <v>48</v>
      </c>
      <c r="C35" s="632" t="s">
        <v>49</v>
      </c>
      <c r="D35" s="632"/>
      <c r="E35" s="46" t="s">
        <v>50</v>
      </c>
    </row>
    <row r="36" spans="1:5" ht="39.950000000000003" customHeight="1">
      <c r="A36" s="251"/>
      <c r="B36" s="251"/>
      <c r="C36" s="630"/>
      <c r="D36" s="631"/>
      <c r="E36" s="251"/>
    </row>
    <row r="37" spans="1:5" ht="39.950000000000003" customHeight="1">
      <c r="A37" s="251"/>
      <c r="B37" s="251"/>
      <c r="C37" s="630"/>
      <c r="D37" s="631"/>
      <c r="E37" s="251"/>
    </row>
    <row r="38" spans="1:5" ht="39.950000000000003" customHeight="1">
      <c r="A38" s="251"/>
      <c r="B38" s="251"/>
      <c r="C38" s="630"/>
      <c r="D38" s="631"/>
      <c r="E38" s="251"/>
    </row>
    <row r="39" spans="1:5" ht="39.950000000000003" customHeight="1">
      <c r="A39" s="251"/>
      <c r="B39" s="251"/>
      <c r="C39" s="630"/>
      <c r="D39" s="631"/>
      <c r="E39" s="251"/>
    </row>
    <row r="40" spans="1:5" ht="39.950000000000003" customHeight="1">
      <c r="A40" s="251"/>
      <c r="B40" s="251"/>
      <c r="C40" s="630"/>
      <c r="D40" s="631"/>
      <c r="E40" s="251"/>
    </row>
    <row r="41" spans="1:5" ht="39.950000000000003" customHeight="1">
      <c r="A41" s="251"/>
      <c r="B41" s="251"/>
      <c r="C41" s="630"/>
      <c r="D41" s="631"/>
      <c r="E41" s="251"/>
    </row>
    <row r="42" spans="1:5" ht="39.950000000000003" customHeight="1">
      <c r="A42" s="251"/>
      <c r="B42" s="251"/>
      <c r="C42" s="630"/>
      <c r="D42" s="631"/>
      <c r="E42" s="251"/>
    </row>
    <row r="43" spans="1:5" ht="39.950000000000003" customHeight="1">
      <c r="A43" s="251"/>
      <c r="B43" s="251"/>
      <c r="C43" s="630"/>
      <c r="D43" s="631"/>
      <c r="E43" s="251"/>
    </row>
    <row r="44" spans="1:5" ht="39.950000000000003" customHeight="1">
      <c r="A44" s="251"/>
      <c r="B44" s="251"/>
      <c r="C44" s="630"/>
      <c r="D44" s="631"/>
      <c r="E44" s="251"/>
    </row>
    <row r="45" spans="1:5" ht="39.950000000000003" customHeight="1">
      <c r="A45" s="251"/>
      <c r="B45" s="251"/>
      <c r="C45" s="630"/>
      <c r="D45" s="631"/>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XE4F4quuwsDDbBjjVct5dR/a+qBGyIWJojqbZ9l6Q9HpLa80jP9njUTgXLSsfxn+ChkyVILC+XbOa84W+lM2gA==" saltValue="MJXhpRsw3I+y67zGQFphhA=="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5" t="str">
        <f>'Attach 3(JV)'!A1</f>
        <v>Specification No. :CC/NT/W-MISC/DOM/A06/24/10523</v>
      </c>
      <c r="B1" s="585"/>
      <c r="C1" s="585"/>
      <c r="D1" s="585"/>
      <c r="E1" s="312" t="str">
        <f>"Attachment-7 " &amp; 'Attach 3(JV)'!AT1</f>
        <v xml:space="preserve">Attachment-7 </v>
      </c>
    </row>
    <row r="2" spans="1:9">
      <c r="E2" s="224"/>
    </row>
    <row r="3" spans="1:9" ht="92.25" customHeight="1">
      <c r="A3" s="545" t="str">
        <f>'Attach 3(JV)'!A3</f>
        <v>Supply, Installation &amp; Commissioning of Spring-Spring Operated 3-Ph, 145kV, Circuit Breakers with SF6 free alternative medium including dismantling of existing 145kV CBs at Imphal S/s.
Spec. No.CC/NT/W-MISC/DOM/A06/24/10523</v>
      </c>
      <c r="B3" s="546"/>
      <c r="C3" s="546"/>
      <c r="D3" s="546"/>
      <c r="E3" s="546"/>
      <c r="F3" s="26"/>
      <c r="G3" s="27"/>
      <c r="H3" s="26"/>
    </row>
    <row r="4" spans="1:9" ht="20.100000000000001" customHeight="1">
      <c r="A4" s="28"/>
      <c r="H4" s="30"/>
      <c r="I4" s="11"/>
    </row>
    <row r="5" spans="1:9" ht="20.100000000000001" customHeight="1">
      <c r="A5" s="578" t="s">
        <v>186</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8" t="str">
        <f>'Attach 3(JV)'!E8</f>
        <v>Contract Services</v>
      </c>
      <c r="H8" s="30"/>
      <c r="I8" s="11"/>
    </row>
    <row r="9" spans="1:9" ht="20.100000000000001" customHeight="1">
      <c r="A9" s="13" t="s">
        <v>351</v>
      </c>
      <c r="B9" s="580" t="str">
        <f>'Attach 3(JV)'!B9</f>
        <v/>
      </c>
      <c r="C9" s="580"/>
      <c r="D9" s="580"/>
      <c r="E9" s="128" t="str">
        <f>'Attach 3(JV)'!E9</f>
        <v>Power Grid Corporation of India Ltd.,</v>
      </c>
      <c r="H9" s="30"/>
      <c r="I9" s="11"/>
    </row>
    <row r="10" spans="1:9" ht="20.100000000000001" customHeight="1">
      <c r="A10" s="13" t="s">
        <v>353</v>
      </c>
      <c r="B10" s="580" t="str">
        <f>'Attach 3(JV)'!B10</f>
        <v/>
      </c>
      <c r="C10" s="580"/>
      <c r="D10" s="580"/>
      <c r="E10" s="128" t="str">
        <f>'Attach 3(JV)'!E10</f>
        <v>"Saudamini", Plot No. 2, Sector 29</v>
      </c>
      <c r="H10" s="30"/>
      <c r="I10" s="11"/>
    </row>
    <row r="11" spans="1:9" ht="20.100000000000001" customHeight="1">
      <c r="B11" s="580" t="str">
        <f>'Attach 3(JV)'!B11</f>
        <v/>
      </c>
      <c r="C11" s="580"/>
      <c r="D11" s="580"/>
      <c r="E11" s="128" t="str">
        <f>'Attach 3(JV)'!E11</f>
        <v>Gurgaon (Haryana) - 122001</v>
      </c>
    </row>
    <row r="12" spans="1:9" ht="20.100000000000001" customHeight="1"/>
    <row r="13" spans="1:9" ht="20.100000000000001" customHeight="1">
      <c r="A13" s="32"/>
    </row>
    <row r="14" spans="1:9" ht="27.75" customHeight="1">
      <c r="A14" s="635" t="s">
        <v>187</v>
      </c>
      <c r="B14" s="635"/>
      <c r="C14" s="635"/>
      <c r="D14" s="635"/>
      <c r="E14" s="635"/>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2OR8dp4u0T+oDn73lxlA6zGK8zdt995dKC2EzSQYcL75AG+BROS5l5YvHzO16NtGpUGJ2oUhM1jLuOjDP3b1iQ==" saltValue="IC2SgowFWMvsgI1qkOlAE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3"/>
  <sheetViews>
    <sheetView showGridLines="0" view="pageBreakPreview" topLeftCell="A8" zoomScaleSheetLayoutView="100" workbookViewId="0">
      <selection activeCell="G44" sqref="G44:I44"/>
    </sheetView>
  </sheetViews>
  <sheetFormatPr defaultRowHeight="16.5"/>
  <cols>
    <col min="1" max="1" width="12.140625" style="29" customWidth="1"/>
    <col min="2" max="2" width="20.5703125" style="29" customWidth="1"/>
    <col min="3" max="3" width="11.42578125" style="29" customWidth="1"/>
    <col min="4" max="4" width="21.28515625" style="29" customWidth="1"/>
    <col min="5" max="5" width="20.28515625" style="29" hidden="1" customWidth="1"/>
    <col min="6" max="6" width="26.5703125" style="29" hidden="1" customWidth="1"/>
    <col min="7" max="7" width="25.42578125" style="29" customWidth="1"/>
    <col min="8" max="8" width="19.5703125" style="29" hidden="1" customWidth="1"/>
    <col min="9" max="9" width="47.85546875" style="29" customWidth="1"/>
    <col min="10" max="16384" width="9.140625" style="25"/>
  </cols>
  <sheetData>
    <row r="1" spans="1:9" ht="18.75" customHeight="1">
      <c r="A1" s="585" t="str">
        <f>'Attach 3(JV)'!A1</f>
        <v>Specification No. :CC/NT/W-MISC/DOM/A06/24/10523</v>
      </c>
      <c r="B1" s="585"/>
      <c r="C1" s="585"/>
      <c r="D1" s="585"/>
      <c r="E1" s="313"/>
      <c r="F1" s="313"/>
      <c r="G1" s="313"/>
      <c r="H1" s="313"/>
      <c r="I1" s="313"/>
    </row>
    <row r="2" spans="1:9" ht="15" customHeight="1"/>
    <row r="3" spans="1:9" ht="57.75"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661"/>
      <c r="G3" s="661"/>
      <c r="H3" s="661"/>
      <c r="I3" s="661"/>
    </row>
    <row r="4" spans="1:9" ht="15" customHeight="1">
      <c r="A4" s="28"/>
    </row>
    <row r="5" spans="1:9" ht="20.100000000000001" customHeight="1">
      <c r="A5" s="578" t="s">
        <v>375</v>
      </c>
      <c r="B5" s="578"/>
      <c r="C5" s="578"/>
      <c r="D5" s="578"/>
      <c r="E5" s="578"/>
      <c r="F5" s="578"/>
      <c r="G5" s="578"/>
      <c r="H5" s="578"/>
      <c r="I5" s="578"/>
    </row>
    <row r="6" spans="1:9" ht="12.75" customHeight="1">
      <c r="A6" s="32"/>
    </row>
    <row r="7" spans="1:9" ht="20.100000000000001" customHeight="1">
      <c r="A7" s="33" t="str">
        <f>'Attach 3(JV)'!A7</f>
        <v>Bidder’s Name and Address (Sole Bidder) :</v>
      </c>
      <c r="E7" s="430"/>
      <c r="F7" s="430"/>
      <c r="G7" s="430"/>
      <c r="H7" s="655" t="s">
        <v>350</v>
      </c>
      <c r="I7" s="655"/>
    </row>
    <row r="8" spans="1:9" ht="36" customHeight="1">
      <c r="A8" s="576" t="str">
        <f>'Attach 3(JV)'!A8</f>
        <v/>
      </c>
      <c r="B8" s="576"/>
      <c r="C8" s="576"/>
      <c r="D8" s="576"/>
      <c r="E8" s="11"/>
      <c r="F8" s="11"/>
      <c r="G8" s="11"/>
      <c r="H8" s="655" t="str">
        <f>'Attach 3(JV)'!E8</f>
        <v>Contract Services</v>
      </c>
      <c r="I8" s="655"/>
    </row>
    <row r="9" spans="1:9" ht="20.100000000000001" customHeight="1">
      <c r="A9" s="13" t="s">
        <v>351</v>
      </c>
      <c r="B9" s="580" t="str">
        <f>'Attach 3(JV)'!B9</f>
        <v/>
      </c>
      <c r="C9" s="580"/>
      <c r="D9" s="580"/>
      <c r="E9" s="11"/>
      <c r="F9" s="11"/>
      <c r="G9" s="11"/>
      <c r="H9" s="655" t="str">
        <f>'Attach 3(JV)'!E9</f>
        <v>Power Grid Corporation of India Ltd.,</v>
      </c>
      <c r="I9" s="655"/>
    </row>
    <row r="10" spans="1:9" ht="20.100000000000001" customHeight="1">
      <c r="A10" s="13" t="s">
        <v>353</v>
      </c>
      <c r="B10" s="580" t="str">
        <f>'Attach 3(JV)'!B10</f>
        <v/>
      </c>
      <c r="C10" s="580"/>
      <c r="D10" s="580"/>
      <c r="E10" s="11"/>
      <c r="F10" s="11"/>
      <c r="G10" s="11"/>
      <c r="H10" s="655" t="str">
        <f>'Attach 3(JV)'!E10</f>
        <v>"Saudamini", Plot No. 2, Sector 29</v>
      </c>
      <c r="I10" s="655"/>
    </row>
    <row r="11" spans="1:9" ht="20.100000000000001" customHeight="1">
      <c r="B11" s="580" t="str">
        <f>'Attach 3(JV)'!B11</f>
        <v/>
      </c>
      <c r="C11" s="580"/>
      <c r="D11" s="580"/>
      <c r="E11" s="11"/>
      <c r="F11" s="11"/>
      <c r="G11" s="11"/>
      <c r="H11" s="655" t="str">
        <f>'Attach 3(JV)'!E11</f>
        <v>Gurgaon (Haryana) - 122001</v>
      </c>
      <c r="I11" s="655"/>
    </row>
    <row r="12" spans="1:9" ht="20.100000000000001" customHeight="1">
      <c r="A12" s="32"/>
      <c r="B12" s="580" t="str">
        <f>'Attach 3(JV)'!B12</f>
        <v/>
      </c>
      <c r="C12" s="580"/>
      <c r="D12" s="580"/>
      <c r="E12" s="12"/>
      <c r="F12" s="12"/>
      <c r="G12" s="12"/>
      <c r="H12" s="12"/>
      <c r="I12" s="12"/>
    </row>
    <row r="13" spans="1:9" ht="3" customHeight="1">
      <c r="A13" s="32"/>
      <c r="B13" s="123"/>
      <c r="C13" s="123"/>
      <c r="D13" s="123"/>
    </row>
    <row r="14" spans="1:9" ht="20.100000000000001" customHeight="1">
      <c r="A14" s="29" t="s">
        <v>346</v>
      </c>
    </row>
    <row r="15" spans="1:9" ht="3.75" customHeight="1">
      <c r="A15" s="32"/>
    </row>
    <row r="16" spans="1:9" ht="98.25" customHeight="1">
      <c r="A16" s="65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Supply, Installation &amp; Commissioning of Spring-Spring Operated 3-Ph, 145kV, Circuit Breakers with SF6 free alternative medium including dismantling of existing 145kV CBs at Imphal S/s.
Spec. No.CC/NT/W-MISC/DOM/A06/24/10523 for the period commencing from the effective date of Contract to us :</v>
      </c>
      <c r="B16" s="654"/>
      <c r="C16" s="654"/>
      <c r="D16" s="654"/>
      <c r="E16" s="654"/>
      <c r="F16" s="654"/>
      <c r="G16" s="654"/>
      <c r="H16" s="654"/>
      <c r="I16" s="654"/>
    </row>
    <row r="17" spans="1:11" ht="27" customHeight="1">
      <c r="A17" s="657" t="s">
        <v>349</v>
      </c>
      <c r="B17" s="638" t="s">
        <v>387</v>
      </c>
      <c r="C17" s="639"/>
      <c r="D17" s="640"/>
      <c r="E17" s="638" t="s">
        <v>504</v>
      </c>
      <c r="F17" s="639"/>
      <c r="G17" s="639"/>
      <c r="H17" s="639"/>
      <c r="I17" s="639"/>
    </row>
    <row r="18" spans="1:11" ht="27" customHeight="1">
      <c r="A18" s="658"/>
      <c r="B18" s="641"/>
      <c r="C18" s="642"/>
      <c r="D18" s="643"/>
      <c r="E18" s="641"/>
      <c r="F18" s="642"/>
      <c r="G18" s="642"/>
      <c r="H18" s="642"/>
      <c r="I18" s="642"/>
    </row>
    <row r="19" spans="1:11" ht="151.5" hidden="1" customHeight="1">
      <c r="A19" s="515"/>
      <c r="B19" s="516"/>
      <c r="C19" s="517"/>
      <c r="D19" s="518"/>
      <c r="E19" s="648"/>
      <c r="F19" s="649"/>
      <c r="G19" s="649"/>
      <c r="H19" s="649"/>
      <c r="I19" s="650"/>
    </row>
    <row r="20" spans="1:11" ht="20.100000000000001" customHeight="1">
      <c r="A20" s="645">
        <v>1</v>
      </c>
      <c r="B20" s="646" t="s">
        <v>376</v>
      </c>
      <c r="C20" s="646"/>
      <c r="D20" s="646"/>
      <c r="E20" s="651"/>
      <c r="F20" s="652"/>
      <c r="G20" s="652"/>
      <c r="H20" s="652"/>
      <c r="I20" s="653"/>
    </row>
    <row r="21" spans="1:11" ht="20.100000000000001" customHeight="1">
      <c r="A21" s="645"/>
      <c r="B21" s="644" t="s">
        <v>377</v>
      </c>
      <c r="C21" s="644"/>
      <c r="D21" s="644"/>
      <c r="E21" s="521"/>
      <c r="F21" s="522"/>
      <c r="G21" s="662"/>
      <c r="H21" s="663"/>
      <c r="I21" s="664"/>
    </row>
    <row r="22" spans="1:11" ht="20.100000000000001" customHeight="1">
      <c r="A22" s="645"/>
      <c r="B22" s="647" t="s">
        <v>378</v>
      </c>
      <c r="C22" s="647"/>
      <c r="D22" s="647"/>
      <c r="E22" s="521"/>
      <c r="F22" s="522"/>
      <c r="G22" s="662"/>
      <c r="H22" s="663"/>
      <c r="I22" s="664"/>
    </row>
    <row r="23" spans="1:11" ht="40.5" customHeight="1">
      <c r="A23" s="645">
        <v>2</v>
      </c>
      <c r="B23" s="646" t="s">
        <v>379</v>
      </c>
      <c r="C23" s="646"/>
      <c r="D23" s="646"/>
      <c r="E23" s="519"/>
      <c r="F23" s="520"/>
      <c r="G23" s="651"/>
      <c r="H23" s="652"/>
      <c r="I23" s="653"/>
    </row>
    <row r="24" spans="1:11" ht="20.100000000000001" customHeight="1">
      <c r="A24" s="645"/>
      <c r="B24" s="644" t="s">
        <v>377</v>
      </c>
      <c r="C24" s="644"/>
      <c r="D24" s="644"/>
      <c r="E24" s="521"/>
      <c r="F24" s="522"/>
      <c r="G24" s="662"/>
      <c r="H24" s="663"/>
      <c r="I24" s="664"/>
    </row>
    <row r="25" spans="1:11" ht="20.100000000000001" customHeight="1">
      <c r="A25" s="645"/>
      <c r="B25" s="647" t="s">
        <v>378</v>
      </c>
      <c r="C25" s="647"/>
      <c r="D25" s="647"/>
      <c r="E25" s="521"/>
      <c r="F25" s="522"/>
      <c r="G25" s="662"/>
      <c r="H25" s="663"/>
      <c r="I25" s="664"/>
    </row>
    <row r="26" spans="1:11" ht="20.100000000000001" customHeight="1">
      <c r="A26" s="645">
        <v>3</v>
      </c>
      <c r="B26" s="646" t="s">
        <v>380</v>
      </c>
      <c r="C26" s="646"/>
      <c r="D26" s="646"/>
      <c r="E26" s="519"/>
      <c r="F26" s="520"/>
      <c r="G26" s="651"/>
      <c r="H26" s="652"/>
      <c r="I26" s="652"/>
      <c r="J26" s="652"/>
      <c r="K26" s="653"/>
    </row>
    <row r="27" spans="1:11" ht="20.100000000000001" customHeight="1">
      <c r="A27" s="645"/>
      <c r="B27" s="644" t="s">
        <v>377</v>
      </c>
      <c r="C27" s="644"/>
      <c r="D27" s="644"/>
      <c r="E27" s="521"/>
      <c r="F27" s="522"/>
      <c r="G27" s="662"/>
      <c r="H27" s="663"/>
      <c r="I27" s="664"/>
    </row>
    <row r="28" spans="1:11" ht="20.100000000000001" customHeight="1">
      <c r="A28" s="645"/>
      <c r="B28" s="647" t="s">
        <v>378</v>
      </c>
      <c r="C28" s="647"/>
      <c r="D28" s="647"/>
      <c r="E28" s="521"/>
      <c r="F28" s="522"/>
      <c r="G28" s="662"/>
      <c r="H28" s="663"/>
      <c r="I28" s="664"/>
    </row>
    <row r="29" spans="1:11" ht="20.100000000000001" customHeight="1">
      <c r="A29" s="645">
        <v>4</v>
      </c>
      <c r="B29" s="646" t="s">
        <v>381</v>
      </c>
      <c r="C29" s="646"/>
      <c r="D29" s="646"/>
      <c r="E29" s="519"/>
      <c r="F29" s="520"/>
      <c r="G29" s="651"/>
      <c r="H29" s="652"/>
      <c r="I29" s="652"/>
      <c r="J29" s="652"/>
      <c r="K29" s="653"/>
    </row>
    <row r="30" spans="1:11" ht="20.100000000000001" customHeight="1">
      <c r="A30" s="645"/>
      <c r="B30" s="644" t="s">
        <v>377</v>
      </c>
      <c r="C30" s="644"/>
      <c r="D30" s="644"/>
      <c r="E30" s="521"/>
      <c r="F30" s="522"/>
      <c r="G30" s="662"/>
      <c r="H30" s="663"/>
      <c r="I30" s="664"/>
    </row>
    <row r="31" spans="1:11" ht="20.100000000000001" customHeight="1">
      <c r="A31" s="645"/>
      <c r="B31" s="647" t="s">
        <v>378</v>
      </c>
      <c r="C31" s="647"/>
      <c r="D31" s="647"/>
      <c r="E31" s="521"/>
      <c r="F31" s="522"/>
      <c r="G31" s="662"/>
      <c r="H31" s="663"/>
      <c r="I31" s="664"/>
    </row>
    <row r="32" spans="1:11" ht="20.100000000000001" customHeight="1">
      <c r="A32" s="645">
        <v>5</v>
      </c>
      <c r="B32" s="646" t="s">
        <v>382</v>
      </c>
      <c r="C32" s="646"/>
      <c r="D32" s="646"/>
      <c r="E32" s="519"/>
      <c r="F32" s="520"/>
      <c r="G32" s="651"/>
      <c r="H32" s="652"/>
      <c r="I32" s="652"/>
      <c r="J32" s="652"/>
      <c r="K32" s="653"/>
    </row>
    <row r="33" spans="1:11" ht="20.100000000000001" customHeight="1">
      <c r="A33" s="645"/>
      <c r="B33" s="644" t="s">
        <v>377</v>
      </c>
      <c r="C33" s="644"/>
      <c r="D33" s="644"/>
      <c r="E33" s="521"/>
      <c r="F33" s="522"/>
      <c r="G33" s="662"/>
      <c r="H33" s="663"/>
      <c r="I33" s="664"/>
    </row>
    <row r="34" spans="1:11" ht="20.100000000000001" customHeight="1">
      <c r="A34" s="645"/>
      <c r="B34" s="647" t="s">
        <v>378</v>
      </c>
      <c r="C34" s="647"/>
      <c r="D34" s="647"/>
      <c r="E34" s="521"/>
      <c r="F34" s="522"/>
      <c r="G34" s="662"/>
      <c r="H34" s="663"/>
      <c r="I34" s="664"/>
    </row>
    <row r="35" spans="1:11" ht="20.100000000000001" customHeight="1">
      <c r="A35" s="43">
        <v>6</v>
      </c>
      <c r="B35" s="659" t="s">
        <v>383</v>
      </c>
      <c r="C35" s="659"/>
      <c r="D35" s="659"/>
      <c r="E35" s="521"/>
      <c r="F35" s="522"/>
      <c r="G35" s="662"/>
      <c r="H35" s="663"/>
      <c r="I35" s="664"/>
    </row>
    <row r="36" spans="1:11" ht="20.100000000000001" customHeight="1">
      <c r="A36" s="645">
        <v>7</v>
      </c>
      <c r="B36" s="646" t="s">
        <v>384</v>
      </c>
      <c r="C36" s="646"/>
      <c r="D36" s="646"/>
      <c r="E36" s="519"/>
      <c r="F36" s="520"/>
      <c r="G36" s="651"/>
      <c r="H36" s="652"/>
      <c r="I36" s="652"/>
      <c r="J36" s="652"/>
      <c r="K36" s="653"/>
    </row>
    <row r="37" spans="1:11" ht="20.100000000000001" customHeight="1">
      <c r="A37" s="645"/>
      <c r="B37" s="644" t="s">
        <v>377</v>
      </c>
      <c r="C37" s="644"/>
      <c r="D37" s="644"/>
      <c r="E37" s="521"/>
      <c r="F37" s="522"/>
      <c r="G37" s="662"/>
      <c r="H37" s="663"/>
      <c r="I37" s="664"/>
    </row>
    <row r="38" spans="1:11" ht="20.100000000000001" customHeight="1">
      <c r="A38" s="645"/>
      <c r="B38" s="647" t="s">
        <v>378</v>
      </c>
      <c r="C38" s="647"/>
      <c r="D38" s="647"/>
      <c r="E38" s="521"/>
      <c r="F38" s="522"/>
      <c r="G38" s="662"/>
      <c r="H38" s="663"/>
      <c r="I38" s="664"/>
    </row>
    <row r="39" spans="1:11" ht="20.100000000000001" customHeight="1">
      <c r="A39" s="645">
        <v>8</v>
      </c>
      <c r="B39" s="646" t="s">
        <v>385</v>
      </c>
      <c r="C39" s="646"/>
      <c r="D39" s="646"/>
      <c r="E39" s="519"/>
      <c r="F39" s="520"/>
      <c r="G39" s="651"/>
      <c r="H39" s="652"/>
      <c r="I39" s="652"/>
      <c r="J39" s="652"/>
      <c r="K39" s="653"/>
    </row>
    <row r="40" spans="1:11" ht="20.100000000000001" customHeight="1">
      <c r="A40" s="645"/>
      <c r="B40" s="644" t="s">
        <v>377</v>
      </c>
      <c r="C40" s="644"/>
      <c r="D40" s="644"/>
      <c r="E40" s="521"/>
      <c r="F40" s="522"/>
      <c r="G40" s="662"/>
      <c r="H40" s="663"/>
      <c r="I40" s="664"/>
    </row>
    <row r="41" spans="1:11" ht="20.100000000000001" customHeight="1">
      <c r="A41" s="645"/>
      <c r="B41" s="647" t="s">
        <v>378</v>
      </c>
      <c r="C41" s="647"/>
      <c r="D41" s="647"/>
      <c r="E41" s="521"/>
      <c r="F41" s="522"/>
      <c r="G41" s="662"/>
      <c r="H41" s="663"/>
      <c r="I41" s="664"/>
    </row>
    <row r="42" spans="1:11" ht="20.100000000000001" customHeight="1">
      <c r="A42" s="645">
        <v>9</v>
      </c>
      <c r="B42" s="646" t="s">
        <v>386</v>
      </c>
      <c r="C42" s="646"/>
      <c r="D42" s="646"/>
      <c r="E42" s="519"/>
      <c r="F42" s="520"/>
      <c r="G42" s="651"/>
      <c r="H42" s="652"/>
      <c r="I42" s="652"/>
      <c r="J42" s="652"/>
      <c r="K42" s="653"/>
    </row>
    <row r="43" spans="1:11" ht="20.100000000000001" customHeight="1">
      <c r="A43" s="645"/>
      <c r="B43" s="644" t="s">
        <v>377</v>
      </c>
      <c r="C43" s="644"/>
      <c r="D43" s="644"/>
      <c r="E43" s="521"/>
      <c r="F43" s="522"/>
      <c r="G43" s="662"/>
      <c r="H43" s="663"/>
      <c r="I43" s="664"/>
    </row>
    <row r="44" spans="1:11" ht="20.100000000000001" customHeight="1">
      <c r="A44" s="645"/>
      <c r="B44" s="647" t="s">
        <v>378</v>
      </c>
      <c r="C44" s="647"/>
      <c r="D44" s="647"/>
      <c r="E44" s="521"/>
      <c r="F44" s="522"/>
      <c r="G44" s="662"/>
      <c r="H44" s="663"/>
      <c r="I44" s="664"/>
    </row>
    <row r="45" spans="1:11" s="445" customFormat="1" ht="18" customHeight="1">
      <c r="A45" s="636" t="str">
        <f>IF(OR(G44&gt;12),"You are exceeding the completion schedule specified in the bidding documents.", "")</f>
        <v/>
      </c>
      <c r="B45" s="637"/>
      <c r="C45" s="637"/>
      <c r="D45" s="637"/>
      <c r="E45" s="637"/>
      <c r="F45" s="637"/>
      <c r="G45" s="637"/>
      <c r="H45" s="637"/>
      <c r="I45" s="637"/>
    </row>
    <row r="46" spans="1:11" s="445" customFormat="1" ht="18" hidden="1" customHeight="1">
      <c r="A46" s="458" t="str">
        <f>IF(H44&gt;10,"You are exceeding the completion schedule of 10 months as specified in the bidding documents.","")</f>
        <v/>
      </c>
      <c r="B46" s="459"/>
      <c r="C46" s="459"/>
      <c r="D46" s="459"/>
      <c r="E46" s="459"/>
      <c r="F46" s="459"/>
      <c r="G46" s="459"/>
      <c r="H46" s="459"/>
      <c r="I46" s="459"/>
    </row>
    <row r="47" spans="1:11" s="445" customFormat="1" ht="18" hidden="1" customHeight="1">
      <c r="A47" s="458" t="e">
        <f>IF(#REF!&gt;10,"You are exceeding the completion schedule of 10 months as specified in the bidding documents.","")</f>
        <v>#REF!</v>
      </c>
      <c r="B47" s="459"/>
      <c r="C47" s="459"/>
      <c r="D47" s="459"/>
      <c r="E47" s="459"/>
      <c r="F47" s="459"/>
      <c r="G47" s="459"/>
      <c r="H47" s="459"/>
      <c r="I47" s="459"/>
    </row>
    <row r="48" spans="1:11" ht="18" customHeight="1">
      <c r="A48" s="439"/>
      <c r="B48" s="439"/>
      <c r="C48" s="439"/>
      <c r="D48" s="439"/>
      <c r="E48" s="439"/>
      <c r="F48" s="439"/>
      <c r="G48" s="439"/>
      <c r="H48" s="439"/>
      <c r="I48" s="439"/>
    </row>
    <row r="49" spans="1:9" ht="21" customHeight="1">
      <c r="A49" s="36" t="s">
        <v>6</v>
      </c>
      <c r="B49" s="69" t="str">
        <f>'Attach 3(JV)'!B24</f>
        <v>--</v>
      </c>
      <c r="D49" s="37"/>
      <c r="F49" s="37"/>
      <c r="G49" s="37" t="s">
        <v>4</v>
      </c>
      <c r="H49" s="634" t="str">
        <f>'Attach 3(JV)'!E24</f>
        <v/>
      </c>
      <c r="I49" s="634"/>
    </row>
    <row r="50" spans="1:9" ht="22.5" customHeight="1">
      <c r="A50" s="36" t="s">
        <v>7</v>
      </c>
      <c r="B50" s="240" t="str">
        <f>'Attach 3(JV)'!B25</f>
        <v/>
      </c>
      <c r="D50" s="37"/>
      <c r="F50" s="37"/>
      <c r="G50" s="37" t="s">
        <v>5</v>
      </c>
      <c r="H50" s="634" t="str">
        <f>'Attach 3(JV)'!E25</f>
        <v/>
      </c>
      <c r="I50" s="634"/>
    </row>
    <row r="51" spans="1:9" ht="8.25" customHeight="1">
      <c r="D51" s="37"/>
      <c r="E51" s="40"/>
      <c r="F51" s="40"/>
      <c r="G51" s="40"/>
      <c r="H51" s="40"/>
      <c r="I51" s="40"/>
    </row>
    <row r="52" spans="1:9" ht="12" customHeight="1">
      <c r="A52" s="38"/>
    </row>
    <row r="53" spans="1:9" ht="51" customHeight="1">
      <c r="A53" s="45" t="s">
        <v>390</v>
      </c>
      <c r="B53" s="656" t="s">
        <v>389</v>
      </c>
      <c r="C53" s="656"/>
      <c r="D53" s="656"/>
      <c r="E53" s="656"/>
      <c r="F53" s="656"/>
      <c r="G53" s="656"/>
      <c r="H53" s="656"/>
      <c r="I53" s="656"/>
    </row>
    <row r="54" spans="1:9" ht="20.100000000000001" customHeight="1"/>
    <row r="55" spans="1:9" ht="20.100000000000001" customHeight="1">
      <c r="A55" s="38"/>
    </row>
    <row r="56" spans="1:9" ht="20.100000000000001" customHeight="1"/>
    <row r="57" spans="1:9" ht="20.100000000000001" customHeight="1">
      <c r="A57" s="38"/>
    </row>
    <row r="58" spans="1:9" ht="20.100000000000001" customHeight="1"/>
    <row r="59" spans="1:9" ht="20.100000000000001" customHeight="1">
      <c r="A59" s="38"/>
    </row>
    <row r="60" spans="1:9" ht="20.100000000000001" customHeight="1"/>
    <row r="61" spans="1:9" ht="20.100000000000001" customHeight="1"/>
    <row r="62" spans="1:9" ht="20.100000000000001" customHeight="1"/>
    <row r="63" spans="1:9" ht="20.100000000000001" customHeight="1"/>
  </sheetData>
  <sheetProtection algorithmName="SHA-512" hashValue="a1q/WYobnK4uJoDxClcUOARUDmQxPIBZ7GGYffpxEkxia6KHLncpYIHrsceZKZTPXH9wtKpGyDoVqZGqSdtigw==" saltValue="fEj57xRmd6GL1KVulqByZQ=="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80">
    <mergeCell ref="G41:I41"/>
    <mergeCell ref="G43:I43"/>
    <mergeCell ref="G44:I44"/>
    <mergeCell ref="G26:K26"/>
    <mergeCell ref="G29:K29"/>
    <mergeCell ref="G32:K32"/>
    <mergeCell ref="G36:K36"/>
    <mergeCell ref="G39:K39"/>
    <mergeCell ref="G42:K42"/>
    <mergeCell ref="G34:I34"/>
    <mergeCell ref="G35:I35"/>
    <mergeCell ref="G37:I37"/>
    <mergeCell ref="G38:I38"/>
    <mergeCell ref="G40:I40"/>
    <mergeCell ref="G27:I27"/>
    <mergeCell ref="G28:I28"/>
    <mergeCell ref="G30:I30"/>
    <mergeCell ref="G31:I31"/>
    <mergeCell ref="G33:I33"/>
    <mergeCell ref="G21:I21"/>
    <mergeCell ref="G22:I22"/>
    <mergeCell ref="G23:I23"/>
    <mergeCell ref="G24:I24"/>
    <mergeCell ref="G25:I25"/>
    <mergeCell ref="A1:D1"/>
    <mergeCell ref="B9:D9"/>
    <mergeCell ref="B12:D12"/>
    <mergeCell ref="B11:D11"/>
    <mergeCell ref="A8:D8"/>
    <mergeCell ref="B10:D10"/>
    <mergeCell ref="A3:I3"/>
    <mergeCell ref="A5:I5"/>
    <mergeCell ref="B53:I53"/>
    <mergeCell ref="A17:A18"/>
    <mergeCell ref="A36:A38"/>
    <mergeCell ref="B34:D34"/>
    <mergeCell ref="B41:D41"/>
    <mergeCell ref="B35:D35"/>
    <mergeCell ref="B21:D21"/>
    <mergeCell ref="B44:D44"/>
    <mergeCell ref="A39:A41"/>
    <mergeCell ref="B33:D33"/>
    <mergeCell ref="B36:D36"/>
    <mergeCell ref="B32:D32"/>
    <mergeCell ref="B31:D31"/>
    <mergeCell ref="H49:I49"/>
    <mergeCell ref="A32:A34"/>
    <mergeCell ref="A23:A25"/>
    <mergeCell ref="A16:I16"/>
    <mergeCell ref="H50:I50"/>
    <mergeCell ref="H7:I7"/>
    <mergeCell ref="H8:I8"/>
    <mergeCell ref="H9:I9"/>
    <mergeCell ref="H10:I10"/>
    <mergeCell ref="H11:I11"/>
    <mergeCell ref="A42:A44"/>
    <mergeCell ref="B43:D43"/>
    <mergeCell ref="B29:D29"/>
    <mergeCell ref="B26:D26"/>
    <mergeCell ref="B38:D38"/>
    <mergeCell ref="A29:A31"/>
    <mergeCell ref="B39:D39"/>
    <mergeCell ref="B42:D42"/>
    <mergeCell ref="B37:D37"/>
    <mergeCell ref="A45:I45"/>
    <mergeCell ref="B17:D18"/>
    <mergeCell ref="B40:D40"/>
    <mergeCell ref="A20:A22"/>
    <mergeCell ref="A26:A28"/>
    <mergeCell ref="E17:I18"/>
    <mergeCell ref="B24:D24"/>
    <mergeCell ref="B20:D20"/>
    <mergeCell ref="B27:D27"/>
    <mergeCell ref="B30:D30"/>
    <mergeCell ref="B25:D25"/>
    <mergeCell ref="B22:D22"/>
    <mergeCell ref="B28:D28"/>
    <mergeCell ref="B23:D23"/>
    <mergeCell ref="E19:I19"/>
    <mergeCell ref="E20:I20"/>
  </mergeCells>
  <phoneticPr fontId="7" type="noConversion"/>
  <dataValidations count="1">
    <dataValidation type="decimal" allowBlank="1" showInputMessage="1" showErrorMessage="1" error="Enter period in numeric figure only !" sqref="E21:G22 E24:G25 E27:G28 E30:G31 E33:G35 E37:G38 E40:G41 E43:G44" xr:uid="{00000000-0002-0000-0C00-000000000000}">
      <formula1>0</formula1>
      <formula2>100</formula2>
    </dataValidation>
  </dataValidations>
  <pageMargins left="0.45" right="0.38" top="0.57999999999999996" bottom="0.6" header="0.34" footer="0.35"/>
  <pageSetup scale="7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5" t="str">
        <f>'Attach 3(JV)'!A1</f>
        <v>Specification No. :CC/NT/W-MISC/DOM/A06/24/10523</v>
      </c>
      <c r="B1" s="585"/>
      <c r="C1" s="585"/>
      <c r="D1" s="585"/>
      <c r="E1" s="438"/>
      <c r="F1" s="312" t="str">
        <f>"Attachment-10 " &amp; 'Attach 3(JV)'!AT1</f>
        <v xml:space="preserve">Attachment-10 </v>
      </c>
    </row>
    <row r="3" spans="1:9" ht="69"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661"/>
      <c r="G3" s="9"/>
      <c r="H3" s="3"/>
    </row>
    <row r="4" spans="1:9" ht="20.100000000000001" customHeight="1">
      <c r="A4" s="5"/>
      <c r="H4" s="10"/>
      <c r="I4" s="11"/>
    </row>
    <row r="5" spans="1:9" ht="20.100000000000001" customHeight="1">
      <c r="A5" s="668" t="s">
        <v>388</v>
      </c>
      <c r="B5" s="668"/>
      <c r="C5" s="668"/>
      <c r="D5" s="668"/>
      <c r="E5" s="668"/>
      <c r="F5" s="668"/>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5" t="str">
        <f>'Attach 3(JV)'!A8</f>
        <v/>
      </c>
      <c r="B8" s="665"/>
      <c r="C8" s="665"/>
      <c r="D8" s="665"/>
      <c r="E8" s="12" t="str">
        <f>'Attach 3(JV)'!E8</f>
        <v>Contract Services</v>
      </c>
      <c r="H8" s="10"/>
      <c r="I8" s="11"/>
    </row>
    <row r="9" spans="1:9" ht="20.100000000000001" customHeight="1">
      <c r="A9" s="13" t="s">
        <v>351</v>
      </c>
      <c r="B9" s="580" t="str">
        <f>'Attach 3(JV)'!B9</f>
        <v/>
      </c>
      <c r="C9" s="580"/>
      <c r="D9" s="580"/>
      <c r="E9" s="12" t="str">
        <f>'Attach 3(JV)'!E9</f>
        <v>Power Grid Corporation of India Ltd.,</v>
      </c>
      <c r="H9" s="10"/>
      <c r="I9" s="11"/>
    </row>
    <row r="10" spans="1:9" ht="20.100000000000001" customHeight="1">
      <c r="A10" s="13" t="s">
        <v>353</v>
      </c>
      <c r="B10" s="580" t="str">
        <f>'Attach 3(JV)'!B10</f>
        <v/>
      </c>
      <c r="C10" s="580"/>
      <c r="D10" s="580"/>
      <c r="E10" s="12" t="str">
        <f>'Attach 3(JV)'!E10</f>
        <v>"Saudamini", Plot No. 2, Sector 29</v>
      </c>
      <c r="H10" s="10"/>
      <c r="I10" s="11"/>
    </row>
    <row r="11" spans="1:9" ht="20.100000000000001" customHeight="1">
      <c r="B11" s="580" t="str">
        <f>'Attach 3(JV)'!B11</f>
        <v/>
      </c>
      <c r="C11" s="580"/>
      <c r="D11" s="580"/>
      <c r="E11" s="12" t="str">
        <f>'Attach 3(JV)'!E11</f>
        <v>Gurgaon (Haryana) - 122001</v>
      </c>
    </row>
    <row r="12" spans="1:9" ht="20.100000000000001" customHeight="1">
      <c r="A12" s="6"/>
      <c r="B12" s="580" t="str">
        <f>'Attach 3(JV)'!B12</f>
        <v/>
      </c>
      <c r="C12" s="580"/>
      <c r="D12" s="580"/>
      <c r="E12" s="12"/>
    </row>
    <row r="13" spans="1:9" ht="20.100000000000001" customHeight="1">
      <c r="A13" s="6"/>
      <c r="B13" s="154"/>
      <c r="C13" s="154"/>
      <c r="D13" s="154"/>
      <c r="G13" s="12"/>
    </row>
    <row r="14" spans="1:9" ht="6.75" customHeight="1">
      <c r="A14" s="6"/>
    </row>
    <row r="15" spans="1:9" ht="184.5" customHeight="1">
      <c r="A15" s="666" t="s">
        <v>802</v>
      </c>
      <c r="B15" s="667"/>
      <c r="C15" s="667"/>
      <c r="D15" s="667"/>
      <c r="E15" s="667"/>
      <c r="F15" s="667"/>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JUgmEdtEClNoZ6UrkOAcQMvmjoEH+2ejxeyhPPa19i9IuYgMMDzh5jYwiGWx14u0jvvj7TSmxpXvFODxNsG+A==" saltValue="TuqiA/wFb0Nt9fXgk/1laQ=="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0"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5" t="str">
        <f>'Attach 3(JV)'!A1</f>
        <v>Specification No. :CC/NT/W-MISC/DOM/A06/24/10523</v>
      </c>
      <c r="B1" s="585"/>
      <c r="C1" s="585"/>
      <c r="D1" s="597" t="str">
        <f>"Attachment-11 " &amp; 'Attach 3(JV)'!AT1</f>
        <v xml:space="preserve">Attachment-11 </v>
      </c>
      <c r="E1" s="597"/>
    </row>
    <row r="2" spans="1:26" ht="13.5" customHeight="1">
      <c r="Z2" s="136">
        <f>'Attach 3(JV)'!Z2</f>
        <v>0</v>
      </c>
    </row>
    <row r="3" spans="1:26" ht="74.25" customHeight="1">
      <c r="A3" s="660" t="str">
        <f>'Attach 3(QR)'!A3</f>
        <v>Supply, Installation &amp; Commissioning of Spring-Spring Operated 3-Ph, 145kV, Circuit Breakers with SF6 free alternative medium including dismantling of existing 145kV CBs at Imphal S/s.
Spec. No.CC/NT/W-MISC/DOM/A06/24/10523</v>
      </c>
      <c r="B3" s="661"/>
      <c r="C3" s="661"/>
      <c r="D3" s="661"/>
      <c r="E3" s="661"/>
      <c r="F3" s="26"/>
      <c r="G3" s="27"/>
      <c r="H3" s="26"/>
    </row>
    <row r="4" spans="1:26" ht="19.5" customHeight="1">
      <c r="A4" s="28"/>
      <c r="H4" s="30"/>
      <c r="I4" s="11"/>
    </row>
    <row r="5" spans="1:26" ht="21.75" customHeight="1">
      <c r="A5" s="578" t="s">
        <v>391</v>
      </c>
      <c r="B5" s="578"/>
      <c r="C5" s="578"/>
      <c r="D5" s="578"/>
      <c r="E5" s="578"/>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6" t="str">
        <f>'Attach 3(JV)'!A8</f>
        <v/>
      </c>
      <c r="B8" s="576"/>
      <c r="C8" s="576"/>
      <c r="D8" s="12" t="str">
        <f>'Attach 3(JV)'!E8</f>
        <v>Contract Services</v>
      </c>
      <c r="H8" s="30"/>
      <c r="I8" s="11"/>
    </row>
    <row r="9" spans="1:26" ht="19.5" customHeight="1">
      <c r="A9" s="13" t="s">
        <v>351</v>
      </c>
      <c r="B9" s="580" t="str">
        <f>'Attach 3(JV)'!B9</f>
        <v/>
      </c>
      <c r="C9" s="580"/>
      <c r="D9" s="12" t="str">
        <f>'Attach 3(JV)'!E9</f>
        <v>Power Grid Corporation of India Ltd.,</v>
      </c>
      <c r="H9" s="30"/>
      <c r="I9" s="11"/>
    </row>
    <row r="10" spans="1:26" ht="19.5" customHeight="1">
      <c r="A10" s="13" t="s">
        <v>353</v>
      </c>
      <c r="B10" s="580" t="str">
        <f>'Attach 3(JV)'!B10</f>
        <v/>
      </c>
      <c r="C10" s="580"/>
      <c r="D10" s="12" t="str">
        <f>'Attach 3(JV)'!E10</f>
        <v>"Saudamini", Plot No. 2, Sector 29</v>
      </c>
      <c r="H10" s="30"/>
      <c r="I10" s="11"/>
    </row>
    <row r="11" spans="1:26" ht="19.5" customHeight="1">
      <c r="B11" s="580" t="str">
        <f>'Attach 3(JV)'!B11</f>
        <v/>
      </c>
      <c r="C11" s="580"/>
      <c r="D11" s="12" t="str">
        <f>'Attach 3(JV)'!E11</f>
        <v>Gurgaon (Haryana) - 122001</v>
      </c>
    </row>
    <row r="12" spans="1:26" ht="19.5" customHeight="1">
      <c r="A12" s="32"/>
      <c r="B12" s="580" t="str">
        <f>'Attach 3(JV)'!B12</f>
        <v/>
      </c>
      <c r="C12" s="580"/>
      <c r="D12" s="12"/>
    </row>
    <row r="13" spans="1:26" ht="19.5" customHeight="1">
      <c r="A13" s="29" t="s">
        <v>346</v>
      </c>
    </row>
    <row r="14" spans="1:26" ht="9.9499999999999993" customHeight="1">
      <c r="A14" s="32"/>
    </row>
    <row r="15" spans="1:26" ht="184.5" customHeight="1">
      <c r="A15" s="535" t="s">
        <v>510</v>
      </c>
      <c r="B15" s="536"/>
      <c r="C15" s="536"/>
      <c r="D15" s="536"/>
      <c r="E15" s="536"/>
      <c r="F15" s="34"/>
      <c r="G15" s="34"/>
      <c r="H15" s="34"/>
    </row>
    <row r="16" spans="1:26" ht="19.5" customHeight="1">
      <c r="A16" s="32"/>
      <c r="B16" s="32"/>
      <c r="C16" s="32"/>
      <c r="D16" s="32"/>
      <c r="E16" s="32"/>
      <c r="F16" s="34"/>
      <c r="G16" s="34"/>
      <c r="H16" s="34"/>
    </row>
    <row r="17" spans="1:8" s="24" customFormat="1" ht="72" customHeight="1">
      <c r="A17" s="46" t="s">
        <v>349</v>
      </c>
      <c r="B17" s="632" t="s">
        <v>113</v>
      </c>
      <c r="C17" s="632"/>
      <c r="D17" s="46" t="s">
        <v>114</v>
      </c>
      <c r="E17" s="46" t="s">
        <v>511</v>
      </c>
      <c r="G17" s="34"/>
      <c r="H17" s="34"/>
    </row>
    <row r="18" spans="1:8" ht="26.1" customHeight="1">
      <c r="A18" s="92">
        <v>1</v>
      </c>
      <c r="B18" s="669"/>
      <c r="C18" s="669"/>
      <c r="D18" s="250"/>
      <c r="E18" s="250"/>
      <c r="F18" s="34"/>
      <c r="G18" s="34"/>
      <c r="H18" s="34"/>
    </row>
    <row r="19" spans="1:8" ht="26.1" customHeight="1">
      <c r="A19" s="92">
        <v>2</v>
      </c>
      <c r="B19" s="669"/>
      <c r="C19" s="669"/>
      <c r="D19" s="250"/>
      <c r="E19" s="250"/>
      <c r="F19" s="34"/>
      <c r="G19" s="34"/>
      <c r="H19" s="34"/>
    </row>
    <row r="20" spans="1:8" ht="26.1" customHeight="1">
      <c r="A20" s="92">
        <v>3</v>
      </c>
      <c r="B20" s="669"/>
      <c r="C20" s="669"/>
      <c r="D20" s="250"/>
      <c r="E20" s="250"/>
      <c r="F20" s="34"/>
      <c r="G20" s="34"/>
      <c r="H20" s="34"/>
    </row>
    <row r="21" spans="1:8" ht="26.1" customHeight="1">
      <c r="A21" s="92">
        <v>4</v>
      </c>
      <c r="B21" s="669"/>
      <c r="C21" s="669"/>
      <c r="D21" s="250"/>
      <c r="E21" s="250"/>
      <c r="F21" s="34"/>
      <c r="G21" s="34"/>
      <c r="H21" s="34"/>
    </row>
    <row r="22" spans="1:8" ht="26.1" customHeight="1">
      <c r="A22" s="92">
        <v>5</v>
      </c>
      <c r="B22" s="669"/>
      <c r="C22" s="669"/>
      <c r="D22" s="250"/>
      <c r="E22" s="250"/>
      <c r="F22" s="34"/>
      <c r="G22" s="34"/>
      <c r="H22" s="34"/>
    </row>
    <row r="23" spans="1:8" ht="26.1" customHeight="1">
      <c r="A23" s="92">
        <v>6</v>
      </c>
      <c r="B23" s="669"/>
      <c r="C23" s="669"/>
      <c r="D23" s="250"/>
      <c r="E23" s="250"/>
      <c r="F23" s="34"/>
      <c r="G23" s="34"/>
      <c r="H23" s="34"/>
    </row>
    <row r="24" spans="1:8" ht="26.1" customHeight="1">
      <c r="A24" s="32"/>
      <c r="B24" s="32"/>
      <c r="C24" s="32"/>
      <c r="D24" s="32"/>
      <c r="E24" s="32"/>
      <c r="F24" s="34"/>
      <c r="G24" s="34"/>
      <c r="H24" s="34"/>
    </row>
    <row r="25" spans="1:8" ht="84.75" customHeight="1">
      <c r="A25" s="535" t="s">
        <v>512</v>
      </c>
      <c r="B25" s="536"/>
      <c r="C25" s="536"/>
      <c r="D25" s="536"/>
      <c r="E25" s="536"/>
    </row>
    <row r="26" spans="1:8" ht="149.25" customHeight="1">
      <c r="A26" s="535" t="s">
        <v>513</v>
      </c>
      <c r="B26" s="536"/>
      <c r="C26" s="536"/>
      <c r="D26" s="536"/>
      <c r="E26" s="536"/>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9" t="s">
        <v>732</v>
      </c>
      <c r="B29" s="579"/>
      <c r="C29" s="579"/>
      <c r="D29" s="579"/>
      <c r="E29" s="579"/>
    </row>
  </sheetData>
  <sheetProtection algorithmName="SHA-512" hashValue="XN3xV89MuxEUperZ/F+JFg/nmT4bM9hAAEudLklGkGVrKx/ifCA8A55DcG9PeYXltvBHehJ8C1EM7cMVPNen5A==" saltValue="8IApt/kLt78tgNsBKZoq1Q=="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topLeftCell="A2" zoomScale="80" zoomScaleNormal="80" zoomScaleSheetLayoutView="80" workbookViewId="0">
      <selection activeCell="A115" sqref="A115:F115"/>
    </sheetView>
  </sheetViews>
  <sheetFormatPr defaultColWidth="9.140625" defaultRowHeight="16.5"/>
  <cols>
    <col min="1" max="1" width="21" style="523"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702" t="str">
        <f>'Attach 3(QR)'!A1</f>
        <v>Specification No. :CC/NT/W-MISC/DOM/A06/24/10523</v>
      </c>
      <c r="B1" s="702"/>
      <c r="C1" s="702"/>
      <c r="D1" s="702"/>
      <c r="E1" s="479"/>
      <c r="F1" s="480" t="s">
        <v>727</v>
      </c>
    </row>
    <row r="3" spans="1:8" ht="74.25" customHeight="1">
      <c r="A3" s="660" t="str">
        <f>'Attach 11'!A3:E3</f>
        <v>Supply, Installation &amp; Commissioning of Spring-Spring Operated 3-Ph, 145kV, Circuit Breakers with SF6 free alternative medium including dismantling of existing 145kV CBs at Imphal S/s.
Spec. No.CC/NT/W-MISC/DOM/A06/24/10523</v>
      </c>
      <c r="B3" s="661"/>
      <c r="C3" s="661"/>
      <c r="D3" s="661"/>
      <c r="E3" s="661"/>
      <c r="F3" s="661"/>
      <c r="G3" s="481"/>
    </row>
    <row r="4" spans="1:8" ht="1.5" customHeight="1">
      <c r="A4" s="482"/>
      <c r="G4" s="30"/>
      <c r="H4" s="11"/>
    </row>
    <row r="5" spans="1:8" ht="20.100000000000001" customHeight="1">
      <c r="A5" s="706" t="s">
        <v>393</v>
      </c>
      <c r="B5" s="706"/>
      <c r="C5" s="706"/>
      <c r="D5" s="706"/>
      <c r="E5" s="706"/>
      <c r="F5" s="706"/>
      <c r="G5" s="30"/>
      <c r="H5" s="11"/>
    </row>
    <row r="6" spans="1:8" ht="20.100000000000001" customHeight="1">
      <c r="G6" s="30"/>
      <c r="H6" s="11"/>
    </row>
    <row r="7" spans="1:8" ht="51.75" customHeight="1">
      <c r="A7" s="528" t="str">
        <f>'Attach 11'!A7</f>
        <v>Bidder’s Name and Address (Sole Bidder) :</v>
      </c>
      <c r="E7" s="431" t="str">
        <f>'[13]Attach 3 (JV)'!F5</f>
        <v>To:</v>
      </c>
      <c r="G7" s="30"/>
      <c r="H7" s="11"/>
    </row>
    <row r="8" spans="1:8" ht="36" customHeight="1">
      <c r="A8" s="707">
        <f>'[14]Attach 3(JV)'!A8:D8</f>
        <v>0</v>
      </c>
      <c r="B8" s="707"/>
      <c r="C8" s="707"/>
      <c r="D8" s="707"/>
      <c r="E8" s="448" t="str">
        <f>'[13]Attach 3 (JV)'!F6</f>
        <v>Contract Services</v>
      </c>
      <c r="G8" s="30"/>
      <c r="H8" s="11"/>
    </row>
    <row r="9" spans="1:8">
      <c r="A9" s="524" t="s">
        <v>351</v>
      </c>
      <c r="B9" s="708" t="str">
        <f>'Attach 11'!B9:C9</f>
        <v/>
      </c>
      <c r="C9" s="708"/>
      <c r="D9" s="708"/>
      <c r="E9" s="448" t="str">
        <f>'[13]Attach 3 (JV)'!F7</f>
        <v>Power Grid Corporation of India Ltd.,</v>
      </c>
      <c r="G9" s="30"/>
      <c r="H9" s="11"/>
    </row>
    <row r="10" spans="1:8">
      <c r="A10" s="524" t="s">
        <v>353</v>
      </c>
      <c r="B10" s="580" t="str">
        <f>'Attach 11'!B10:C10</f>
        <v/>
      </c>
      <c r="C10" s="580"/>
      <c r="D10" s="580"/>
      <c r="E10" s="448" t="str">
        <f>'[13]Attach 3 (JV)'!F8</f>
        <v>"Saudamini", Plot No.-2</v>
      </c>
      <c r="G10" s="30"/>
      <c r="H10" s="11"/>
    </row>
    <row r="11" spans="1:8">
      <c r="B11" s="580" t="str">
        <f>'Attach 11'!B11:C11</f>
        <v/>
      </c>
      <c r="C11" s="580"/>
      <c r="D11" s="580"/>
      <c r="E11" s="448" t="str">
        <f>'[13]Attach 3 (JV)'!F9</f>
        <v xml:space="preserve">Sector-29, </v>
      </c>
    </row>
    <row r="12" spans="1:8">
      <c r="B12" s="580" t="str">
        <f>'Attach 11'!B12:C12</f>
        <v/>
      </c>
      <c r="C12" s="580"/>
      <c r="D12" s="580"/>
      <c r="E12" s="484" t="str">
        <f>'[13]Attach 3 (JV)'!F10</f>
        <v>Gurgaon (Haryana) - 122001</v>
      </c>
    </row>
    <row r="13" spans="1:8" ht="9.9499999999999993" customHeight="1">
      <c r="B13" s="123"/>
      <c r="C13" s="123"/>
      <c r="D13" s="123"/>
    </row>
    <row r="14" spans="1:8" ht="20.100000000000001" hidden="1" customHeight="1">
      <c r="A14" s="523" t="s">
        <v>346</v>
      </c>
    </row>
    <row r="15" spans="1:8" ht="45.75" hidden="1" customHeight="1">
      <c r="A15" s="709" t="s">
        <v>734</v>
      </c>
      <c r="B15" s="709"/>
      <c r="C15" s="709"/>
      <c r="D15" s="709"/>
      <c r="E15" s="709"/>
      <c r="F15" s="709"/>
    </row>
    <row r="16" spans="1:8" ht="75" hidden="1" customHeight="1">
      <c r="A16" s="485" t="s">
        <v>349</v>
      </c>
      <c r="B16" s="673" t="s">
        <v>625</v>
      </c>
      <c r="C16" s="674"/>
      <c r="D16" s="508" t="s">
        <v>626</v>
      </c>
      <c r="E16" s="485" t="s">
        <v>627</v>
      </c>
      <c r="F16" s="485" t="s">
        <v>728</v>
      </c>
    </row>
    <row r="17" spans="1:7" ht="13.5" hidden="1" customHeight="1">
      <c r="A17" s="486">
        <v>1</v>
      </c>
      <c r="B17" s="675">
        <v>2</v>
      </c>
      <c r="C17" s="675"/>
      <c r="D17" s="493">
        <v>3</v>
      </c>
      <c r="E17" s="486">
        <v>4</v>
      </c>
      <c r="F17" s="486">
        <v>5</v>
      </c>
    </row>
    <row r="18" spans="1:7" ht="32.25" hidden="1" customHeight="1">
      <c r="A18" s="529" t="s">
        <v>628</v>
      </c>
      <c r="B18" s="529"/>
      <c r="C18" s="529"/>
      <c r="D18" s="529"/>
      <c r="E18" s="529"/>
      <c r="F18" s="529"/>
    </row>
    <row r="19" spans="1:7" s="466" customFormat="1" ht="32.25" hidden="1" customHeight="1">
      <c r="A19" s="682" t="s">
        <v>716</v>
      </c>
      <c r="B19" s="683"/>
      <c r="C19" s="683"/>
      <c r="D19" s="683"/>
      <c r="E19" s="683"/>
      <c r="F19" s="684"/>
      <c r="G19" s="465"/>
    </row>
    <row r="20" spans="1:7" s="495" customFormat="1" ht="37.5" hidden="1" customHeight="1">
      <c r="A20" s="525" t="s">
        <v>394</v>
      </c>
      <c r="B20" s="696" t="s">
        <v>735</v>
      </c>
      <c r="C20" s="697"/>
      <c r="D20" s="697"/>
      <c r="E20" s="697"/>
      <c r="F20" s="698"/>
      <c r="G20" s="494"/>
    </row>
    <row r="21" spans="1:7" s="499" customFormat="1" ht="59.25" hidden="1" customHeight="1">
      <c r="A21" s="288" t="s">
        <v>629</v>
      </c>
      <c r="B21" s="694" t="s">
        <v>736</v>
      </c>
      <c r="C21" s="695"/>
      <c r="D21" s="496"/>
      <c r="E21" s="497" t="s">
        <v>794</v>
      </c>
      <c r="F21" s="498"/>
      <c r="G21" s="278"/>
    </row>
    <row r="22" spans="1:7" s="499" customFormat="1" ht="67.150000000000006" hidden="1" customHeight="1">
      <c r="A22" s="288" t="s">
        <v>636</v>
      </c>
      <c r="B22" s="694" t="s">
        <v>737</v>
      </c>
      <c r="C22" s="695"/>
      <c r="D22" s="496"/>
      <c r="E22" s="497" t="s">
        <v>738</v>
      </c>
      <c r="F22" s="498"/>
      <c r="G22" s="278"/>
    </row>
    <row r="23" spans="1:7" s="499" customFormat="1" ht="52.5" hidden="1" customHeight="1">
      <c r="A23" s="288" t="s">
        <v>637</v>
      </c>
      <c r="B23" s="694" t="s">
        <v>739</v>
      </c>
      <c r="C23" s="695"/>
      <c r="D23" s="496"/>
      <c r="E23" s="497" t="s">
        <v>740</v>
      </c>
      <c r="F23" s="498"/>
      <c r="G23" s="278"/>
    </row>
    <row r="24" spans="1:7" s="499" customFormat="1" ht="45.75" hidden="1" customHeight="1">
      <c r="A24" s="288" t="s">
        <v>638</v>
      </c>
      <c r="B24" s="694" t="s">
        <v>741</v>
      </c>
      <c r="C24" s="695"/>
      <c r="D24" s="496"/>
      <c r="E24" s="497" t="s">
        <v>742</v>
      </c>
      <c r="F24" s="498"/>
      <c r="G24" s="278"/>
    </row>
    <row r="25" spans="1:7" s="499" customFormat="1" ht="145.5" hidden="1" customHeight="1">
      <c r="A25" s="526" t="s">
        <v>645</v>
      </c>
      <c r="B25" s="694" t="s">
        <v>743</v>
      </c>
      <c r="C25" s="695"/>
      <c r="D25" s="496"/>
      <c r="E25" s="497" t="s">
        <v>744</v>
      </c>
      <c r="F25" s="498"/>
      <c r="G25" s="278"/>
    </row>
    <row r="26" spans="1:7" s="499" customFormat="1" ht="35.25" hidden="1" customHeight="1">
      <c r="A26" s="699" t="str">
        <f>IF(OR((SUM(D21:D25)&gt;0.85),SUM(D21:D25)&lt;0.85),"ERROR -Sum of all the coefficients including labour is not equal to 0.85","")</f>
        <v>ERROR -Sum of all the coefficients including labour is not equal to 0.85</v>
      </c>
      <c r="B26" s="699"/>
      <c r="C26" s="699"/>
      <c r="D26" s="699"/>
      <c r="E26" s="699"/>
      <c r="F26" s="700"/>
      <c r="G26" s="278"/>
    </row>
    <row r="27" spans="1:7" s="499" customFormat="1" ht="24.75" hidden="1" customHeight="1">
      <c r="A27" s="680" t="s">
        <v>745</v>
      </c>
      <c r="B27" s="680"/>
      <c r="C27" s="680"/>
      <c r="D27" s="680"/>
      <c r="E27" s="680"/>
      <c r="F27" s="681"/>
      <c r="G27" s="278"/>
    </row>
    <row r="28" spans="1:7" s="499" customFormat="1" ht="20.100000000000001" hidden="1" customHeight="1">
      <c r="A28" s="525" t="s">
        <v>398</v>
      </c>
      <c r="B28" s="696" t="s">
        <v>746</v>
      </c>
      <c r="C28" s="697"/>
      <c r="D28" s="697"/>
      <c r="E28" s="697"/>
      <c r="F28" s="698"/>
      <c r="G28" s="278"/>
    </row>
    <row r="29" spans="1:7" s="499" customFormat="1" ht="82.5" hidden="1">
      <c r="A29" s="288" t="s">
        <v>417</v>
      </c>
      <c r="B29" s="694" t="s">
        <v>747</v>
      </c>
      <c r="C29" s="695"/>
      <c r="D29" s="288">
        <v>0.85</v>
      </c>
      <c r="E29" s="289" t="s">
        <v>748</v>
      </c>
      <c r="F29" s="498"/>
      <c r="G29" s="278"/>
    </row>
    <row r="30" spans="1:7" s="468" customFormat="1" ht="20.100000000000001" hidden="1" customHeight="1">
      <c r="A30" s="527" t="s">
        <v>394</v>
      </c>
      <c r="B30" s="685" t="s">
        <v>750</v>
      </c>
      <c r="C30" s="686"/>
      <c r="D30" s="686"/>
      <c r="E30" s="686"/>
      <c r="F30" s="687"/>
      <c r="G30" s="467"/>
    </row>
    <row r="31" spans="1:7" ht="20.100000000000001" hidden="1" customHeight="1">
      <c r="A31" s="485" t="s">
        <v>417</v>
      </c>
      <c r="B31" s="469" t="s">
        <v>635</v>
      </c>
      <c r="C31" s="673"/>
      <c r="D31" s="674"/>
      <c r="E31" s="470"/>
      <c r="F31" s="470"/>
    </row>
    <row r="32" spans="1:7" ht="20.100000000000001" hidden="1" customHeight="1">
      <c r="A32" s="474" t="s">
        <v>629</v>
      </c>
      <c r="B32" s="472"/>
      <c r="C32" s="471" t="s">
        <v>751</v>
      </c>
      <c r="D32" s="472"/>
      <c r="E32" s="470" t="s">
        <v>720</v>
      </c>
      <c r="F32" s="473"/>
    </row>
    <row r="33" spans="1:7" ht="20.100000000000001" hidden="1" customHeight="1">
      <c r="A33" s="474" t="s">
        <v>636</v>
      </c>
      <c r="B33" s="472"/>
      <c r="C33" s="471" t="s">
        <v>752</v>
      </c>
      <c r="D33" s="472"/>
      <c r="E33" s="470" t="s">
        <v>720</v>
      </c>
      <c r="F33" s="473"/>
    </row>
    <row r="34" spans="1:7" ht="20.100000000000001" hidden="1" customHeight="1">
      <c r="A34" s="474" t="s">
        <v>637</v>
      </c>
      <c r="B34" s="472"/>
      <c r="C34" s="471" t="s">
        <v>753</v>
      </c>
      <c r="D34" s="472"/>
      <c r="E34" s="470" t="s">
        <v>720</v>
      </c>
      <c r="F34" s="473"/>
    </row>
    <row r="35" spans="1:7" ht="20.100000000000001" hidden="1" customHeight="1">
      <c r="A35" s="474" t="s">
        <v>638</v>
      </c>
      <c r="B35" s="472"/>
      <c r="C35" s="471" t="s">
        <v>754</v>
      </c>
      <c r="D35" s="472"/>
      <c r="E35" s="470" t="s">
        <v>720</v>
      </c>
      <c r="F35" s="473"/>
    </row>
    <row r="36" spans="1:7" ht="165" hidden="1">
      <c r="A36" s="474" t="s">
        <v>419</v>
      </c>
      <c r="B36" s="471" t="s">
        <v>755</v>
      </c>
      <c r="C36" s="471" t="s">
        <v>756</v>
      </c>
      <c r="D36" s="472"/>
      <c r="E36" s="471" t="s">
        <v>786</v>
      </c>
      <c r="F36" s="473"/>
    </row>
    <row r="37" spans="1:7" ht="46.5" hidden="1" customHeight="1">
      <c r="A37" s="688" t="s">
        <v>758</v>
      </c>
      <c r="B37" s="689"/>
      <c r="C37" s="689"/>
      <c r="D37" s="689"/>
      <c r="E37" s="689"/>
      <c r="F37" s="690"/>
    </row>
    <row r="38" spans="1:7" s="468" customFormat="1" ht="20.100000000000001" hidden="1" customHeight="1">
      <c r="A38" s="527" t="s">
        <v>398</v>
      </c>
      <c r="B38" s="685" t="s">
        <v>759</v>
      </c>
      <c r="C38" s="686"/>
      <c r="D38" s="686"/>
      <c r="E38" s="686"/>
      <c r="F38" s="687"/>
      <c r="G38" s="467"/>
    </row>
    <row r="39" spans="1:7" ht="20.100000000000001" hidden="1" customHeight="1">
      <c r="A39" s="485" t="s">
        <v>417</v>
      </c>
      <c r="B39" s="469" t="s">
        <v>635</v>
      </c>
      <c r="C39" s="469"/>
      <c r="D39" s="471"/>
      <c r="E39" s="470"/>
      <c r="F39" s="470"/>
    </row>
    <row r="40" spans="1:7" ht="20.100000000000001" hidden="1" customHeight="1">
      <c r="A40" s="474" t="s">
        <v>629</v>
      </c>
      <c r="B40" s="472"/>
      <c r="C40" s="471" t="s">
        <v>751</v>
      </c>
      <c r="D40" s="472"/>
      <c r="E40" s="470" t="s">
        <v>720</v>
      </c>
      <c r="F40" s="473"/>
    </row>
    <row r="41" spans="1:7" ht="20.100000000000001" hidden="1" customHeight="1">
      <c r="A41" s="474" t="s">
        <v>636</v>
      </c>
      <c r="B41" s="472"/>
      <c r="C41" s="471" t="s">
        <v>752</v>
      </c>
      <c r="D41" s="472"/>
      <c r="E41" s="470" t="s">
        <v>720</v>
      </c>
      <c r="F41" s="473"/>
    </row>
    <row r="42" spans="1:7" ht="20.100000000000001" hidden="1" customHeight="1">
      <c r="A42" s="474" t="s">
        <v>637</v>
      </c>
      <c r="B42" s="472"/>
      <c r="C42" s="471" t="s">
        <v>753</v>
      </c>
      <c r="D42" s="472"/>
      <c r="E42" s="470" t="s">
        <v>720</v>
      </c>
      <c r="F42" s="473"/>
    </row>
    <row r="43" spans="1:7" ht="20.100000000000001" hidden="1" customHeight="1">
      <c r="A43" s="474" t="s">
        <v>638</v>
      </c>
      <c r="B43" s="472"/>
      <c r="C43" s="471" t="s">
        <v>754</v>
      </c>
      <c r="D43" s="472"/>
      <c r="E43" s="470" t="s">
        <v>720</v>
      </c>
      <c r="F43" s="473"/>
    </row>
    <row r="44" spans="1:7" ht="165" hidden="1">
      <c r="A44" s="474" t="s">
        <v>419</v>
      </c>
      <c r="B44" s="471" t="s">
        <v>630</v>
      </c>
      <c r="C44" s="471" t="s">
        <v>756</v>
      </c>
      <c r="D44" s="472"/>
      <c r="E44" s="471" t="s">
        <v>757</v>
      </c>
      <c r="F44" s="473"/>
    </row>
    <row r="45" spans="1:7" ht="2.25" hidden="1" customHeight="1">
      <c r="A45" s="688" t="s">
        <v>758</v>
      </c>
      <c r="B45" s="689"/>
      <c r="C45" s="689"/>
      <c r="D45" s="689"/>
      <c r="E45" s="689"/>
      <c r="F45" s="690"/>
    </row>
    <row r="46" spans="1:7" s="468" customFormat="1" ht="20.100000000000001" hidden="1" customHeight="1">
      <c r="A46" s="527" t="s">
        <v>398</v>
      </c>
      <c r="B46" s="685" t="s">
        <v>761</v>
      </c>
      <c r="C46" s="686"/>
      <c r="D46" s="686"/>
      <c r="E46" s="686"/>
      <c r="F46" s="687"/>
      <c r="G46" s="467"/>
    </row>
    <row r="47" spans="1:7" ht="20.100000000000001" hidden="1" customHeight="1">
      <c r="A47" s="485" t="s">
        <v>417</v>
      </c>
      <c r="B47" s="469" t="s">
        <v>635</v>
      </c>
      <c r="C47" s="673"/>
      <c r="D47" s="674"/>
      <c r="E47" s="470"/>
      <c r="F47" s="470"/>
    </row>
    <row r="48" spans="1:7" ht="20.100000000000001" hidden="1" customHeight="1">
      <c r="A48" s="474" t="s">
        <v>629</v>
      </c>
      <c r="B48" s="472"/>
      <c r="C48" s="471" t="s">
        <v>751</v>
      </c>
      <c r="D48" s="472"/>
      <c r="E48" s="470" t="s">
        <v>720</v>
      </c>
      <c r="F48" s="473"/>
    </row>
    <row r="49" spans="1:7" ht="20.100000000000001" hidden="1" customHeight="1">
      <c r="A49" s="474" t="s">
        <v>636</v>
      </c>
      <c r="B49" s="472"/>
      <c r="C49" s="471" t="s">
        <v>752</v>
      </c>
      <c r="D49" s="472"/>
      <c r="E49" s="470" t="s">
        <v>720</v>
      </c>
      <c r="F49" s="473"/>
    </row>
    <row r="50" spans="1:7" ht="20.100000000000001" hidden="1" customHeight="1">
      <c r="A50" s="474" t="s">
        <v>637</v>
      </c>
      <c r="B50" s="472"/>
      <c r="C50" s="471" t="s">
        <v>753</v>
      </c>
      <c r="D50" s="472"/>
      <c r="E50" s="470" t="s">
        <v>720</v>
      </c>
      <c r="F50" s="473"/>
    </row>
    <row r="51" spans="1:7" ht="20.100000000000001" hidden="1" customHeight="1">
      <c r="A51" s="474" t="s">
        <v>638</v>
      </c>
      <c r="B51" s="472"/>
      <c r="C51" s="471" t="s">
        <v>754</v>
      </c>
      <c r="D51" s="472"/>
      <c r="E51" s="470" t="s">
        <v>720</v>
      </c>
      <c r="F51" s="473"/>
    </row>
    <row r="52" spans="1:7" ht="165" hidden="1">
      <c r="A52" s="474" t="s">
        <v>419</v>
      </c>
      <c r="B52" s="471" t="s">
        <v>755</v>
      </c>
      <c r="C52" s="471" t="s">
        <v>756</v>
      </c>
      <c r="D52" s="472"/>
      <c r="E52" s="471" t="s">
        <v>786</v>
      </c>
      <c r="F52" s="473"/>
    </row>
    <row r="53" spans="1:7" ht="36" hidden="1" customHeight="1">
      <c r="A53" s="688" t="s">
        <v>758</v>
      </c>
      <c r="B53" s="689"/>
      <c r="C53" s="689"/>
      <c r="D53" s="689"/>
      <c r="E53" s="689"/>
      <c r="F53" s="690"/>
    </row>
    <row r="54" spans="1:7" s="468" customFormat="1" ht="20.100000000000001" hidden="1" customHeight="1">
      <c r="A54" s="527" t="s">
        <v>749</v>
      </c>
      <c r="B54" s="685" t="s">
        <v>763</v>
      </c>
      <c r="C54" s="686"/>
      <c r="D54" s="686"/>
      <c r="E54" s="686"/>
      <c r="F54" s="687"/>
      <c r="G54" s="467"/>
    </row>
    <row r="55" spans="1:7" ht="20.100000000000001" hidden="1" customHeight="1">
      <c r="A55" s="485" t="s">
        <v>417</v>
      </c>
      <c r="B55" s="469" t="s">
        <v>635</v>
      </c>
      <c r="C55" s="673"/>
      <c r="D55" s="674"/>
      <c r="E55" s="470"/>
      <c r="F55" s="470"/>
    </row>
    <row r="56" spans="1:7" ht="20.100000000000001" hidden="1" customHeight="1">
      <c r="A56" s="474" t="s">
        <v>629</v>
      </c>
      <c r="B56" s="472"/>
      <c r="C56" s="471" t="s">
        <v>751</v>
      </c>
      <c r="D56" s="472"/>
      <c r="E56" s="470" t="s">
        <v>720</v>
      </c>
      <c r="F56" s="473"/>
    </row>
    <row r="57" spans="1:7" ht="20.100000000000001" hidden="1" customHeight="1">
      <c r="A57" s="474" t="s">
        <v>636</v>
      </c>
      <c r="B57" s="472"/>
      <c r="C57" s="471" t="s">
        <v>752</v>
      </c>
      <c r="D57" s="472"/>
      <c r="E57" s="470" t="s">
        <v>720</v>
      </c>
      <c r="F57" s="473"/>
    </row>
    <row r="58" spans="1:7" ht="20.100000000000001" hidden="1" customHeight="1">
      <c r="A58" s="474" t="s">
        <v>637</v>
      </c>
      <c r="B58" s="472"/>
      <c r="C58" s="471" t="s">
        <v>753</v>
      </c>
      <c r="D58" s="472"/>
      <c r="E58" s="470" t="s">
        <v>720</v>
      </c>
      <c r="F58" s="473"/>
    </row>
    <row r="59" spans="1:7" ht="20.100000000000001" hidden="1" customHeight="1">
      <c r="A59" s="474" t="s">
        <v>638</v>
      </c>
      <c r="B59" s="472"/>
      <c r="C59" s="471" t="s">
        <v>754</v>
      </c>
      <c r="D59" s="472"/>
      <c r="E59" s="470" t="s">
        <v>720</v>
      </c>
      <c r="F59" s="473"/>
    </row>
    <row r="60" spans="1:7" ht="165" hidden="1">
      <c r="A60" s="474" t="s">
        <v>419</v>
      </c>
      <c r="B60" s="471" t="s">
        <v>755</v>
      </c>
      <c r="C60" s="471" t="s">
        <v>756</v>
      </c>
      <c r="D60" s="472"/>
      <c r="E60" s="471" t="s">
        <v>786</v>
      </c>
      <c r="F60" s="473"/>
    </row>
    <row r="61" spans="1:7" ht="36" hidden="1" customHeight="1">
      <c r="A61" s="688" t="s">
        <v>758</v>
      </c>
      <c r="B61" s="689"/>
      <c r="C61" s="689"/>
      <c r="D61" s="689"/>
      <c r="E61" s="689"/>
      <c r="F61" s="690"/>
    </row>
    <row r="62" spans="1:7" s="468" customFormat="1" ht="20.100000000000001" hidden="1" customHeight="1">
      <c r="A62" s="527" t="s">
        <v>760</v>
      </c>
      <c r="B62" s="685" t="s">
        <v>759</v>
      </c>
      <c r="C62" s="686"/>
      <c r="D62" s="686"/>
      <c r="E62" s="686"/>
      <c r="F62" s="687"/>
      <c r="G62" s="467"/>
    </row>
    <row r="63" spans="1:7" ht="20.100000000000001" hidden="1" customHeight="1">
      <c r="A63" s="485" t="s">
        <v>417</v>
      </c>
      <c r="B63" s="469" t="s">
        <v>635</v>
      </c>
      <c r="C63" s="673"/>
      <c r="D63" s="674"/>
      <c r="E63" s="470"/>
      <c r="F63" s="470"/>
    </row>
    <row r="64" spans="1:7" ht="20.100000000000001" hidden="1" customHeight="1">
      <c r="A64" s="474" t="s">
        <v>629</v>
      </c>
      <c r="B64" s="472"/>
      <c r="C64" s="471" t="s">
        <v>751</v>
      </c>
      <c r="D64" s="472"/>
      <c r="E64" s="470" t="s">
        <v>720</v>
      </c>
      <c r="F64" s="473"/>
    </row>
    <row r="65" spans="1:7" ht="20.100000000000001" hidden="1" customHeight="1">
      <c r="A65" s="474" t="s">
        <v>636</v>
      </c>
      <c r="B65" s="472"/>
      <c r="C65" s="471" t="s">
        <v>752</v>
      </c>
      <c r="D65" s="472"/>
      <c r="E65" s="470" t="s">
        <v>720</v>
      </c>
      <c r="F65" s="473"/>
    </row>
    <row r="66" spans="1:7" ht="20.100000000000001" hidden="1" customHeight="1">
      <c r="A66" s="474" t="s">
        <v>637</v>
      </c>
      <c r="B66" s="472"/>
      <c r="C66" s="471" t="s">
        <v>753</v>
      </c>
      <c r="D66" s="472"/>
      <c r="E66" s="470" t="s">
        <v>720</v>
      </c>
      <c r="F66" s="473"/>
    </row>
    <row r="67" spans="1:7" ht="20.100000000000001" hidden="1" customHeight="1">
      <c r="A67" s="474" t="s">
        <v>638</v>
      </c>
      <c r="B67" s="472"/>
      <c r="C67" s="471" t="s">
        <v>754</v>
      </c>
      <c r="D67" s="472"/>
      <c r="E67" s="470" t="s">
        <v>720</v>
      </c>
      <c r="F67" s="473"/>
    </row>
    <row r="68" spans="1:7" ht="165" hidden="1">
      <c r="A68" s="474" t="s">
        <v>419</v>
      </c>
      <c r="B68" s="471" t="s">
        <v>755</v>
      </c>
      <c r="C68" s="471" t="s">
        <v>756</v>
      </c>
      <c r="D68" s="472"/>
      <c r="E68" s="471" t="s">
        <v>786</v>
      </c>
      <c r="F68" s="473"/>
    </row>
    <row r="69" spans="1:7" ht="36" hidden="1" customHeight="1">
      <c r="A69" s="688" t="s">
        <v>758</v>
      </c>
      <c r="B69" s="689"/>
      <c r="C69" s="689"/>
      <c r="D69" s="689"/>
      <c r="E69" s="689"/>
      <c r="F69" s="690"/>
    </row>
    <row r="70" spans="1:7" s="468" customFormat="1" ht="20.100000000000001" hidden="1" customHeight="1">
      <c r="A70" s="527" t="s">
        <v>762</v>
      </c>
      <c r="B70" s="685" t="s">
        <v>766</v>
      </c>
      <c r="C70" s="686"/>
      <c r="D70" s="686"/>
      <c r="E70" s="686"/>
      <c r="F70" s="687"/>
      <c r="G70" s="467"/>
    </row>
    <row r="71" spans="1:7" ht="20.100000000000001" hidden="1" customHeight="1">
      <c r="A71" s="485" t="s">
        <v>417</v>
      </c>
      <c r="B71" s="469" t="s">
        <v>635</v>
      </c>
      <c r="C71" s="469"/>
      <c r="D71" s="471"/>
      <c r="E71" s="470"/>
      <c r="F71" s="470"/>
    </row>
    <row r="72" spans="1:7" ht="20.100000000000001" hidden="1" customHeight="1">
      <c r="A72" s="474" t="s">
        <v>629</v>
      </c>
      <c r="B72" s="472"/>
      <c r="C72" s="471" t="s">
        <v>751</v>
      </c>
      <c r="D72" s="472"/>
      <c r="E72" s="470" t="s">
        <v>720</v>
      </c>
      <c r="F72" s="473"/>
    </row>
    <row r="73" spans="1:7" ht="20.100000000000001" hidden="1" customHeight="1">
      <c r="A73" s="474" t="s">
        <v>636</v>
      </c>
      <c r="B73" s="472"/>
      <c r="C73" s="471" t="s">
        <v>752</v>
      </c>
      <c r="D73" s="472"/>
      <c r="E73" s="470" t="s">
        <v>720</v>
      </c>
      <c r="F73" s="473"/>
    </row>
    <row r="74" spans="1:7" ht="20.100000000000001" hidden="1" customHeight="1">
      <c r="A74" s="474" t="s">
        <v>637</v>
      </c>
      <c r="B74" s="472"/>
      <c r="C74" s="471" t="s">
        <v>753</v>
      </c>
      <c r="D74" s="472"/>
      <c r="E74" s="470" t="s">
        <v>720</v>
      </c>
      <c r="F74" s="473"/>
    </row>
    <row r="75" spans="1:7" ht="20.100000000000001" hidden="1" customHeight="1">
      <c r="A75" s="474" t="s">
        <v>638</v>
      </c>
      <c r="B75" s="472"/>
      <c r="C75" s="471" t="s">
        <v>754</v>
      </c>
      <c r="D75" s="472"/>
      <c r="E75" s="470" t="s">
        <v>720</v>
      </c>
      <c r="F75" s="473"/>
    </row>
    <row r="76" spans="1:7" ht="181.5" hidden="1">
      <c r="A76" s="474" t="s">
        <v>419</v>
      </c>
      <c r="B76" s="471" t="s">
        <v>767</v>
      </c>
      <c r="C76" s="471" t="s">
        <v>768</v>
      </c>
      <c r="D76" s="472"/>
      <c r="E76" s="500" t="s">
        <v>787</v>
      </c>
      <c r="F76" s="473"/>
    </row>
    <row r="77" spans="1:7" ht="35.25" hidden="1" customHeight="1">
      <c r="A77" s="688" t="s">
        <v>758</v>
      </c>
      <c r="B77" s="689"/>
      <c r="C77" s="689"/>
      <c r="D77" s="689"/>
      <c r="E77" s="689"/>
      <c r="F77" s="690"/>
    </row>
    <row r="78" spans="1:7" s="468" customFormat="1" ht="20.100000000000001" hidden="1" customHeight="1">
      <c r="A78" s="527" t="s">
        <v>764</v>
      </c>
      <c r="B78" s="685" t="s">
        <v>639</v>
      </c>
      <c r="C78" s="686"/>
      <c r="D78" s="686"/>
      <c r="E78" s="686"/>
      <c r="F78" s="687"/>
      <c r="G78" s="467"/>
    </row>
    <row r="79" spans="1:7" ht="20.100000000000001" hidden="1" customHeight="1">
      <c r="A79" s="485" t="s">
        <v>417</v>
      </c>
      <c r="B79" s="469" t="s">
        <v>640</v>
      </c>
      <c r="C79" s="469"/>
      <c r="D79" s="474">
        <v>0.15</v>
      </c>
      <c r="E79" s="470"/>
      <c r="F79" s="470"/>
    </row>
    <row r="80" spans="1:7" ht="20.100000000000001" hidden="1" customHeight="1">
      <c r="A80" s="474" t="s">
        <v>419</v>
      </c>
      <c r="B80" s="471" t="s">
        <v>641</v>
      </c>
      <c r="C80" s="471"/>
      <c r="D80" s="472"/>
      <c r="E80" s="470" t="s">
        <v>720</v>
      </c>
      <c r="F80" s="473"/>
    </row>
    <row r="81" spans="1:7" ht="20.100000000000001" hidden="1" customHeight="1">
      <c r="A81" s="474"/>
      <c r="B81" s="471" t="s">
        <v>642</v>
      </c>
      <c r="C81" s="471"/>
      <c r="D81" s="472"/>
      <c r="E81" s="470" t="s">
        <v>720</v>
      </c>
      <c r="F81" s="473"/>
    </row>
    <row r="82" spans="1:7" ht="20.100000000000001" hidden="1" customHeight="1">
      <c r="A82" s="474"/>
      <c r="B82" s="471" t="s">
        <v>643</v>
      </c>
      <c r="C82" s="471"/>
      <c r="D82" s="472"/>
      <c r="E82" s="470" t="s">
        <v>720</v>
      </c>
      <c r="F82" s="473"/>
    </row>
    <row r="83" spans="1:7" hidden="1">
      <c r="A83" s="474" t="s">
        <v>420</v>
      </c>
      <c r="B83" s="691" t="s">
        <v>644</v>
      </c>
      <c r="C83" s="692"/>
      <c r="D83" s="692"/>
      <c r="E83" s="692"/>
      <c r="F83" s="693"/>
    </row>
    <row r="84" spans="1:7" ht="20.100000000000001" hidden="1" customHeight="1">
      <c r="A84" s="474"/>
      <c r="B84" s="472" t="s">
        <v>629</v>
      </c>
      <c r="C84" s="471"/>
      <c r="D84" s="472"/>
      <c r="E84" s="472"/>
      <c r="F84" s="472"/>
    </row>
    <row r="85" spans="1:7" ht="20.100000000000001" hidden="1" customHeight="1">
      <c r="A85" s="474"/>
      <c r="B85" s="472" t="s">
        <v>636</v>
      </c>
      <c r="C85" s="471"/>
      <c r="D85" s="472"/>
      <c r="E85" s="472"/>
      <c r="F85" s="472"/>
    </row>
    <row r="86" spans="1:7" ht="20.100000000000001" hidden="1" customHeight="1">
      <c r="A86" s="474"/>
      <c r="B86" s="472" t="s">
        <v>637</v>
      </c>
      <c r="C86" s="471"/>
      <c r="D86" s="472"/>
      <c r="E86" s="472"/>
      <c r="F86" s="472"/>
    </row>
    <row r="87" spans="1:7" ht="20.100000000000001" hidden="1" customHeight="1">
      <c r="A87" s="474"/>
      <c r="B87" s="472" t="s">
        <v>638</v>
      </c>
      <c r="C87" s="471"/>
      <c r="D87" s="472"/>
      <c r="E87" s="475"/>
      <c r="F87" s="472"/>
    </row>
    <row r="88" spans="1:7" ht="20.100000000000001" hidden="1" customHeight="1">
      <c r="A88" s="474"/>
      <c r="B88" s="472" t="s">
        <v>645</v>
      </c>
      <c r="C88" s="471"/>
      <c r="D88" s="472"/>
      <c r="E88" s="472"/>
      <c r="F88" s="472"/>
    </row>
    <row r="89" spans="1:7" s="468" customFormat="1" ht="20.100000000000001" hidden="1" customHeight="1">
      <c r="A89" s="527" t="s">
        <v>765</v>
      </c>
      <c r="B89" s="685" t="s">
        <v>769</v>
      </c>
      <c r="C89" s="686"/>
      <c r="D89" s="686"/>
      <c r="E89" s="686"/>
      <c r="F89" s="687"/>
      <c r="G89" s="467"/>
    </row>
    <row r="90" spans="1:7" ht="36.75" hidden="1" customHeight="1">
      <c r="A90" s="485" t="s">
        <v>629</v>
      </c>
      <c r="B90" s="676" t="s">
        <v>770</v>
      </c>
      <c r="C90" s="677"/>
      <c r="D90" s="677"/>
      <c r="E90" s="677"/>
      <c r="F90" s="678"/>
    </row>
    <row r="91" spans="1:7" ht="20.100000000000001" hidden="1" customHeight="1">
      <c r="A91" s="474" t="s">
        <v>417</v>
      </c>
      <c r="B91" s="471" t="s">
        <v>771</v>
      </c>
      <c r="C91" s="471"/>
      <c r="D91" s="471"/>
      <c r="E91" s="471"/>
      <c r="F91" s="470"/>
    </row>
    <row r="92" spans="1:7" ht="99.75" hidden="1" customHeight="1">
      <c r="A92" s="474" t="s">
        <v>629</v>
      </c>
      <c r="B92" s="471" t="s">
        <v>772</v>
      </c>
      <c r="C92" s="471"/>
      <c r="D92" s="501">
        <v>0.57999999999999996</v>
      </c>
      <c r="E92" s="471" t="s">
        <v>773</v>
      </c>
      <c r="F92" s="472"/>
    </row>
    <row r="93" spans="1:7" ht="57.75" hidden="1" customHeight="1">
      <c r="A93" s="474" t="s">
        <v>636</v>
      </c>
      <c r="B93" s="471" t="s">
        <v>774</v>
      </c>
      <c r="C93" s="471"/>
      <c r="D93" s="501">
        <v>0.16</v>
      </c>
      <c r="E93" s="470" t="s">
        <v>720</v>
      </c>
      <c r="F93" s="472"/>
    </row>
    <row r="94" spans="1:7" ht="181.5" hidden="1">
      <c r="A94" s="474" t="s">
        <v>419</v>
      </c>
      <c r="B94" s="471" t="s">
        <v>755</v>
      </c>
      <c r="C94" s="471"/>
      <c r="D94" s="501">
        <v>0.11</v>
      </c>
      <c r="E94" s="471" t="s">
        <v>787</v>
      </c>
      <c r="F94" s="472"/>
    </row>
    <row r="95" spans="1:7" ht="20.100000000000001" hidden="1" customHeight="1">
      <c r="A95" s="474"/>
      <c r="B95" s="471"/>
      <c r="C95" s="471"/>
      <c r="D95" s="471"/>
      <c r="E95" s="502"/>
      <c r="F95" s="470"/>
    </row>
    <row r="96" spans="1:7" s="468" customFormat="1" ht="33" hidden="1" customHeight="1">
      <c r="A96" s="527" t="s">
        <v>721</v>
      </c>
      <c r="B96" s="679" t="s">
        <v>722</v>
      </c>
      <c r="C96" s="679"/>
      <c r="D96" s="679"/>
      <c r="E96" s="679"/>
      <c r="F96" s="679"/>
      <c r="G96" s="467"/>
    </row>
    <row r="97" spans="1:11" s="468" customFormat="1" ht="21.75" hidden="1" customHeight="1">
      <c r="A97" s="485" t="s">
        <v>417</v>
      </c>
      <c r="B97" s="469" t="s">
        <v>635</v>
      </c>
      <c r="C97" s="469"/>
      <c r="D97" s="476"/>
      <c r="E97" s="476"/>
      <c r="F97" s="476"/>
      <c r="G97" s="467"/>
      <c r="K97" s="464" t="s">
        <v>723</v>
      </c>
    </row>
    <row r="98" spans="1:11" ht="47.25" hidden="1" customHeight="1">
      <c r="A98" s="474" t="s">
        <v>629</v>
      </c>
      <c r="B98" s="472" t="s">
        <v>724</v>
      </c>
      <c r="C98" s="472"/>
      <c r="D98" s="472"/>
      <c r="E98" s="472"/>
      <c r="F98" s="472"/>
      <c r="K98" s="464" t="s">
        <v>724</v>
      </c>
    </row>
    <row r="99" spans="1:11" ht="148.5" hidden="1">
      <c r="A99" s="485" t="s">
        <v>419</v>
      </c>
      <c r="B99" s="469" t="s">
        <v>630</v>
      </c>
      <c r="C99" s="469"/>
      <c r="D99" s="477">
        <f>0.85-D98</f>
        <v>0.85</v>
      </c>
      <c r="E99" s="478" t="s">
        <v>646</v>
      </c>
      <c r="F99" s="472"/>
    </row>
    <row r="100" spans="1:11" ht="37.5" hidden="1" customHeight="1">
      <c r="A100" s="680" t="s">
        <v>725</v>
      </c>
      <c r="B100" s="680"/>
      <c r="C100" s="680"/>
      <c r="D100" s="680"/>
      <c r="E100" s="680"/>
      <c r="F100" s="681"/>
    </row>
    <row r="101" spans="1:11" s="466" customFormat="1" ht="20.100000000000001" hidden="1" customHeight="1">
      <c r="A101" s="503" t="s">
        <v>700</v>
      </c>
      <c r="B101" s="682" t="s">
        <v>717</v>
      </c>
      <c r="C101" s="683"/>
      <c r="D101" s="683"/>
      <c r="E101" s="683"/>
      <c r="F101" s="684"/>
      <c r="G101" s="465"/>
    </row>
    <row r="102" spans="1:11" s="506" customFormat="1" ht="30" hidden="1" customHeight="1">
      <c r="A102" s="504" t="s">
        <v>394</v>
      </c>
      <c r="B102" s="670" t="s">
        <v>775</v>
      </c>
      <c r="C102" s="671"/>
      <c r="D102" s="671"/>
      <c r="E102" s="671"/>
      <c r="F102" s="672"/>
      <c r="G102" s="505"/>
    </row>
    <row r="103" spans="1:11" ht="148.5" hidden="1">
      <c r="A103" s="474" t="s">
        <v>629</v>
      </c>
      <c r="B103" s="471" t="s">
        <v>630</v>
      </c>
      <c r="C103" s="471"/>
      <c r="D103" s="507">
        <v>0.8</v>
      </c>
      <c r="E103" s="471" t="s">
        <v>788</v>
      </c>
      <c r="F103" s="472"/>
    </row>
    <row r="104" spans="1:11" s="506" customFormat="1" ht="20.100000000000001" hidden="1" customHeight="1">
      <c r="A104" s="504" t="s">
        <v>398</v>
      </c>
      <c r="B104" s="670" t="s">
        <v>776</v>
      </c>
      <c r="C104" s="671"/>
      <c r="D104" s="671"/>
      <c r="E104" s="671"/>
      <c r="F104" s="672"/>
      <c r="G104" s="505"/>
    </row>
    <row r="105" spans="1:11" ht="144" hidden="1" customHeight="1">
      <c r="A105" s="474" t="s">
        <v>629</v>
      </c>
      <c r="B105" s="471" t="s">
        <v>777</v>
      </c>
      <c r="C105" s="471"/>
      <c r="D105" s="507">
        <v>0.1</v>
      </c>
      <c r="E105" s="478" t="s">
        <v>778</v>
      </c>
      <c r="F105" s="472"/>
    </row>
    <row r="106" spans="1:11" ht="152.25" hidden="1" customHeight="1">
      <c r="A106" s="474" t="s">
        <v>636</v>
      </c>
      <c r="B106" s="471" t="s">
        <v>630</v>
      </c>
      <c r="C106" s="471"/>
      <c r="D106" s="507">
        <v>0.05</v>
      </c>
      <c r="E106" s="471" t="s">
        <v>788</v>
      </c>
      <c r="F106" s="472"/>
    </row>
    <row r="107" spans="1:11" ht="148.5" hidden="1">
      <c r="A107" s="474" t="s">
        <v>637</v>
      </c>
      <c r="B107" s="471" t="s">
        <v>779</v>
      </c>
      <c r="C107" s="471"/>
      <c r="D107" s="507">
        <v>0.65</v>
      </c>
      <c r="E107" s="478" t="s">
        <v>780</v>
      </c>
      <c r="F107" s="472"/>
    </row>
    <row r="108" spans="1:11" s="506" customFormat="1" ht="20.100000000000001" hidden="1" customHeight="1">
      <c r="A108" s="504" t="s">
        <v>749</v>
      </c>
      <c r="B108" s="670" t="s">
        <v>781</v>
      </c>
      <c r="C108" s="671"/>
      <c r="D108" s="671"/>
      <c r="E108" s="671"/>
      <c r="F108" s="672"/>
      <c r="G108" s="505"/>
    </row>
    <row r="109" spans="1:11" ht="176.25" hidden="1" customHeight="1">
      <c r="A109" s="474" t="s">
        <v>629</v>
      </c>
      <c r="B109" s="471" t="s">
        <v>777</v>
      </c>
      <c r="C109" s="471"/>
      <c r="D109" s="507">
        <v>0.2</v>
      </c>
      <c r="E109" s="478" t="s">
        <v>778</v>
      </c>
      <c r="F109" s="472"/>
    </row>
    <row r="110" spans="1:11" ht="153" hidden="1" customHeight="1">
      <c r="A110" s="474" t="s">
        <v>636</v>
      </c>
      <c r="B110" s="471" t="s">
        <v>630</v>
      </c>
      <c r="C110" s="471"/>
      <c r="D110" s="507">
        <v>0.1</v>
      </c>
      <c r="E110" s="478" t="s">
        <v>788</v>
      </c>
      <c r="F110" s="472"/>
    </row>
    <row r="111" spans="1:11" ht="147.75" hidden="1" customHeight="1">
      <c r="A111" s="474" t="s">
        <v>637</v>
      </c>
      <c r="B111" s="471" t="s">
        <v>782</v>
      </c>
      <c r="C111" s="471"/>
      <c r="D111" s="507">
        <v>0.3</v>
      </c>
      <c r="E111" s="478" t="s">
        <v>783</v>
      </c>
      <c r="F111" s="472"/>
    </row>
    <row r="112" spans="1:11" ht="155.25" hidden="1" customHeight="1">
      <c r="A112" s="474" t="s">
        <v>638</v>
      </c>
      <c r="B112" s="471" t="s">
        <v>784</v>
      </c>
      <c r="C112" s="471"/>
      <c r="D112" s="507">
        <v>0.2</v>
      </c>
      <c r="E112" s="478" t="s">
        <v>785</v>
      </c>
      <c r="F112" s="472"/>
    </row>
    <row r="113" spans="1:8" s="488" customFormat="1" ht="225" hidden="1" customHeight="1">
      <c r="A113" s="703" t="s">
        <v>726</v>
      </c>
      <c r="B113" s="704"/>
      <c r="C113" s="704"/>
      <c r="D113" s="704"/>
      <c r="E113" s="704"/>
      <c r="F113" s="705"/>
      <c r="G113" s="487"/>
    </row>
    <row r="114" spans="1:8" ht="20.100000000000001" customHeight="1">
      <c r="A114" s="528"/>
      <c r="B114" s="489"/>
      <c r="C114" s="489"/>
      <c r="D114" s="489"/>
    </row>
    <row r="115" spans="1:8" ht="51" customHeight="1">
      <c r="A115" s="701" t="s">
        <v>820</v>
      </c>
      <c r="B115" s="701"/>
      <c r="C115" s="701"/>
      <c r="D115" s="701"/>
      <c r="E115" s="701"/>
      <c r="F115" s="701"/>
    </row>
    <row r="116" spans="1:8" ht="20.100000000000001" customHeight="1">
      <c r="A116" s="528"/>
      <c r="B116" s="528"/>
      <c r="C116" s="528"/>
      <c r="D116" s="528"/>
      <c r="E116" s="528"/>
      <c r="F116" s="528"/>
    </row>
    <row r="117" spans="1:8" s="463" customFormat="1">
      <c r="A117" s="482" t="s">
        <v>6</v>
      </c>
      <c r="B117" s="490" t="str">
        <f>'Attach 11'!B27</f>
        <v>--</v>
      </c>
      <c r="C117" s="490"/>
      <c r="E117" s="483" t="s">
        <v>4</v>
      </c>
      <c r="F117" s="483" t="str">
        <f>'Attach 11'!E27</f>
        <v/>
      </c>
      <c r="H117" s="464"/>
    </row>
    <row r="118" spans="1:8" s="463" customFormat="1">
      <c r="A118" s="482" t="s">
        <v>7</v>
      </c>
      <c r="B118" s="483" t="str">
        <f>'Attach 11'!B28</f>
        <v/>
      </c>
      <c r="C118" s="483"/>
      <c r="E118" s="483" t="s">
        <v>155</v>
      </c>
      <c r="F118" s="491" t="str">
        <f>'Attach 11'!E28</f>
        <v/>
      </c>
      <c r="H118" s="464"/>
    </row>
    <row r="119" spans="1:8" s="463" customFormat="1">
      <c r="A119" s="482"/>
      <c r="B119" s="491"/>
      <c r="C119" s="491"/>
      <c r="D119" s="483"/>
      <c r="E119" s="492"/>
      <c r="F119" s="491"/>
      <c r="H119" s="464"/>
    </row>
  </sheetData>
  <sheetProtection algorithmName="SHA-512" hashValue="EH4AIUCo/SsaeIWjHzKI5KOfose2/Au3DyDu2AaWZ5KM8ReHfR1tS01LlFuuHlFHYIwJDW2TXCBcBe9wPP5tbw==" saltValue="Xzq4fcQs4WzueWTTMSe8VA=="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15:F115"/>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5"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:CC/NT/W-MISC/DOM/A06/24/10523</v>
      </c>
      <c r="B1" s="22"/>
      <c r="C1" s="22"/>
      <c r="D1" s="22"/>
      <c r="E1" s="23" t="str">
        <f>"Attachment-13 " &amp; 'Attach 3(JV)'!AT1</f>
        <v xml:space="preserve">Attachment-13 </v>
      </c>
    </row>
    <row r="3" spans="1:9" ht="81"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26"/>
      <c r="G3" s="27"/>
      <c r="H3" s="26"/>
    </row>
    <row r="4" spans="1:9" ht="20.100000000000001" customHeight="1">
      <c r="A4" s="28"/>
      <c r="H4" s="30"/>
      <c r="I4" s="11"/>
    </row>
    <row r="5" spans="1:9" ht="20.100000000000001" customHeight="1">
      <c r="A5" s="578" t="s">
        <v>0</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c r="G11" s="59" t="s">
        <v>469</v>
      </c>
    </row>
    <row r="12" spans="1:9" ht="20.100000000000001" customHeight="1">
      <c r="A12" s="32"/>
      <c r="B12" s="580" t="str">
        <f>'Attach 3(JV)'!B12</f>
        <v/>
      </c>
      <c r="C12" s="580"/>
      <c r="D12" s="580"/>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6" t="s">
        <v>1</v>
      </c>
      <c r="B16" s="536"/>
      <c r="C16" s="536"/>
      <c r="D16" s="536"/>
      <c r="E16" s="53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XSCpmaZDMxXOWPcoYKCf2E/WkIvEu0+B0AG6DdftDOSLnnOsdVXHT9wnc8bb0r6pLAucxRIJKn2iOcKebURcA==" saltValue="RUR4Jd2R/AL0UwCWaYSCmg=="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5" t="str">
        <f>'Attach 3(JV)'!A1</f>
        <v>Specification No. :CC/NT/W-MISC/DOM/A06/24/10523</v>
      </c>
      <c r="B1" s="585"/>
      <c r="C1" s="585"/>
      <c r="D1" s="585"/>
      <c r="E1" s="311" t="str">
        <f>"Attachment-14 " &amp; 'Attach 3(JV)'!AT1</f>
        <v xml:space="preserve">Attachment-14 </v>
      </c>
    </row>
    <row r="3" spans="1:9" ht="79.5"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26"/>
      <c r="G3" s="27"/>
      <c r="H3" s="26"/>
    </row>
    <row r="4" spans="1:9" ht="20.100000000000001" customHeight="1">
      <c r="A4" s="28"/>
      <c r="H4" s="30"/>
      <c r="I4" s="11"/>
    </row>
    <row r="5" spans="1:9" ht="20.100000000000001" customHeight="1">
      <c r="A5" s="578" t="s">
        <v>410</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row>
    <row r="12" spans="1:9" ht="20.100000000000001" customHeight="1">
      <c r="A12" s="32"/>
      <c r="B12" s="580" t="str">
        <f>'Attach 3(JV)'!B12</f>
        <v/>
      </c>
      <c r="C12" s="580"/>
      <c r="D12" s="580"/>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710" t="s">
        <v>467</v>
      </c>
      <c r="B16" s="710"/>
      <c r="C16" s="710"/>
      <c r="D16" s="710"/>
      <c r="E16" s="7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kGO7DQ/QSdTkDuwXeug3TfmmXVvwH/ULPN4dP6VISDWhhPB54QObz2PkxbVrD10mgnIqJegiylsSdoaQ602ZA==" saltValue="N55tAWZhpA678jIU02hi7Q=="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27"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23" t="s">
        <v>481</v>
      </c>
      <c r="B1" s="724"/>
      <c r="C1" s="724"/>
      <c r="D1" s="724"/>
      <c r="E1" s="724"/>
      <c r="F1" s="724"/>
      <c r="G1" s="724"/>
      <c r="H1" s="724"/>
      <c r="I1" s="725"/>
    </row>
    <row r="2" spans="1:9" s="267" customFormat="1" ht="32.1" customHeight="1">
      <c r="A2" s="264" t="s">
        <v>482</v>
      </c>
      <c r="B2" s="726" t="s">
        <v>483</v>
      </c>
      <c r="C2" s="726"/>
      <c r="D2" s="726"/>
      <c r="E2" s="726"/>
      <c r="F2" s="726"/>
      <c r="G2" s="726"/>
      <c r="H2" s="726"/>
      <c r="I2" s="727"/>
    </row>
    <row r="3" spans="1:9" s="267" customFormat="1" ht="32.1" customHeight="1">
      <c r="A3" s="264" t="s">
        <v>484</v>
      </c>
      <c r="B3" s="726" t="s">
        <v>485</v>
      </c>
      <c r="C3" s="726"/>
      <c r="D3" s="726"/>
      <c r="E3" s="726"/>
      <c r="F3" s="726"/>
      <c r="G3" s="726"/>
      <c r="H3" s="726"/>
      <c r="I3" s="727"/>
    </row>
    <row r="4" spans="1:9" s="267" customFormat="1" ht="32.1" customHeight="1">
      <c r="A4" s="264" t="s">
        <v>486</v>
      </c>
      <c r="B4" s="726" t="s">
        <v>487</v>
      </c>
      <c r="C4" s="726"/>
      <c r="D4" s="726"/>
      <c r="E4" s="726"/>
      <c r="F4" s="726"/>
      <c r="G4" s="726"/>
      <c r="H4" s="726"/>
      <c r="I4" s="727"/>
    </row>
    <row r="5" spans="1:9" s="267" customFormat="1" ht="32.1" customHeight="1">
      <c r="A5" s="264" t="s">
        <v>488</v>
      </c>
      <c r="B5" s="726" t="s">
        <v>489</v>
      </c>
      <c r="C5" s="726"/>
      <c r="D5" s="726"/>
      <c r="E5" s="726"/>
      <c r="F5" s="726"/>
      <c r="G5" s="726"/>
      <c r="H5" s="726"/>
      <c r="I5" s="727"/>
    </row>
    <row r="6" spans="1:9" s="267" customFormat="1" ht="32.1" customHeight="1">
      <c r="A6" s="265" t="s">
        <v>490</v>
      </c>
      <c r="B6" s="728" t="s">
        <v>607</v>
      </c>
      <c r="C6" s="728"/>
      <c r="D6" s="728"/>
      <c r="E6" s="728"/>
      <c r="F6" s="728"/>
      <c r="G6" s="728"/>
      <c r="H6" s="728"/>
      <c r="I6" s="729"/>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31" t="s">
        <v>401</v>
      </c>
      <c r="B31" s="731"/>
      <c r="C31" s="731"/>
      <c r="D31" s="731"/>
      <c r="E31" s="731"/>
      <c r="F31" s="731"/>
      <c r="G31" s="731"/>
      <c r="H31" s="731"/>
      <c r="I31" s="731"/>
      <c r="J31" s="66"/>
    </row>
    <row r="32" spans="1:10" ht="15.75">
      <c r="A32" s="722" t="s">
        <v>402</v>
      </c>
      <c r="B32" s="722"/>
      <c r="C32" s="722"/>
      <c r="D32" s="722"/>
      <c r="E32" s="722"/>
      <c r="F32" s="722"/>
      <c r="G32" s="722"/>
      <c r="H32" s="722"/>
      <c r="I32" s="722"/>
      <c r="J32" s="66"/>
    </row>
    <row r="33" spans="1:10" ht="18.75">
      <c r="A33" s="732" t="s">
        <v>403</v>
      </c>
      <c r="B33" s="732"/>
      <c r="C33" s="732"/>
      <c r="D33" s="732"/>
      <c r="E33" s="732"/>
      <c r="F33" s="732"/>
      <c r="G33" s="732"/>
      <c r="H33" s="732"/>
      <c r="I33" s="732"/>
      <c r="J33" s="66"/>
    </row>
    <row r="34" spans="1:10" ht="36" customHeight="1">
      <c r="A34" s="733" t="s">
        <v>618</v>
      </c>
      <c r="B34" s="733"/>
      <c r="C34" s="733"/>
      <c r="D34" s="733"/>
      <c r="E34" s="733"/>
      <c r="F34" s="733"/>
      <c r="G34" s="733"/>
      <c r="H34" s="733"/>
      <c r="I34" s="733"/>
      <c r="J34" s="66"/>
    </row>
    <row r="35" spans="1:10" ht="16.5">
      <c r="A35" s="730" t="s">
        <v>535</v>
      </c>
      <c r="B35" s="730"/>
      <c r="C35" s="730"/>
      <c r="D35" s="730"/>
      <c r="E35" s="730"/>
      <c r="F35" s="730"/>
      <c r="G35" s="730"/>
      <c r="H35" s="730"/>
      <c r="I35" s="730"/>
      <c r="J35" s="66"/>
    </row>
    <row r="36" spans="1:10" ht="15.75">
      <c r="A36" s="722" t="s">
        <v>404</v>
      </c>
      <c r="B36" s="722"/>
      <c r="C36" s="722"/>
      <c r="D36" s="722"/>
      <c r="E36" s="722"/>
      <c r="F36" s="722"/>
      <c r="G36" s="722"/>
      <c r="H36" s="722"/>
      <c r="I36" s="722"/>
      <c r="J36" s="66"/>
    </row>
    <row r="37" spans="1:10" ht="15.75">
      <c r="A37" s="722">
        <f>'Names of Bidder'!D10</f>
        <v>0</v>
      </c>
      <c r="B37" s="722"/>
      <c r="C37" s="722"/>
      <c r="D37" s="722"/>
      <c r="E37" s="722"/>
      <c r="F37" s="722"/>
      <c r="G37" s="722"/>
      <c r="H37" s="722"/>
      <c r="I37" s="722"/>
      <c r="J37" s="66"/>
    </row>
    <row r="38" spans="1:10" ht="36.75" customHeight="1">
      <c r="A38" s="721" t="str">
        <f>" having its Registered Office at " &amp; 'Names of Bidder'!D11 &amp; " " &amp; 'Names of Bidder'!D12 &amp; " " &amp; 'Names of Bidder'!D13</f>
        <v xml:space="preserve"> having its Registered Office at   </v>
      </c>
      <c r="B38" s="721"/>
      <c r="C38" s="721"/>
      <c r="D38" s="721"/>
      <c r="E38" s="721"/>
      <c r="F38" s="721"/>
      <c r="G38" s="721"/>
      <c r="H38" s="721"/>
      <c r="I38" s="721"/>
      <c r="J38" s="66"/>
    </row>
    <row r="39" spans="1:10" ht="15.75">
      <c r="A39" s="722" t="str">
        <f>IF('Names of Bidder'!D6 = "Sole Bidder", " ", " and ")</f>
        <v xml:space="preserve"> </v>
      </c>
      <c r="B39" s="722"/>
      <c r="C39" s="722"/>
      <c r="D39" s="722"/>
      <c r="E39" s="722"/>
      <c r="F39" s="722"/>
      <c r="G39" s="722"/>
      <c r="H39" s="722"/>
      <c r="I39" s="722"/>
      <c r="J39" s="66"/>
    </row>
    <row r="40" spans="1:10" ht="17.25" customHeight="1">
      <c r="A40" s="721" t="str">
        <f>IF('Names of Bidder'!D6= "Sole Bidder", "", IF('Names of Bidder'!D7=1,'Names of Bidder'!D15,IF('Names of Bidder'!D7=2,'Names of Bidder'!D15&amp;" &amp; "&amp;'Names of Bidder'!D20,"")))</f>
        <v/>
      </c>
      <c r="B40" s="721"/>
      <c r="C40" s="721"/>
      <c r="D40" s="721"/>
      <c r="E40" s="721"/>
      <c r="F40" s="721"/>
      <c r="G40" s="721"/>
      <c r="H40" s="721"/>
      <c r="I40" s="721"/>
      <c r="J40" s="66"/>
    </row>
    <row r="41" spans="1:10" ht="39" customHeight="1">
      <c r="A41" s="72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21"/>
      <c r="C41" s="721"/>
      <c r="D41" s="721"/>
      <c r="E41" s="721"/>
      <c r="F41" s="721"/>
      <c r="G41" s="721"/>
      <c r="H41" s="721"/>
      <c r="I41" s="721"/>
      <c r="J41" s="66"/>
    </row>
    <row r="42" spans="1:10" ht="15.75">
      <c r="A42" s="722" t="s">
        <v>405</v>
      </c>
      <c r="B42" s="722"/>
      <c r="C42" s="722"/>
      <c r="D42" s="722"/>
      <c r="E42" s="722"/>
      <c r="F42" s="722"/>
      <c r="G42" s="722"/>
      <c r="H42" s="722"/>
      <c r="I42" s="722"/>
      <c r="J42" s="66"/>
    </row>
    <row r="43" spans="1:10" ht="16.5">
      <c r="A43" s="730" t="s">
        <v>406</v>
      </c>
      <c r="B43" s="730"/>
      <c r="C43" s="730"/>
      <c r="D43" s="730"/>
      <c r="E43" s="730"/>
      <c r="F43" s="730"/>
      <c r="G43" s="730"/>
      <c r="H43" s="730"/>
      <c r="I43" s="730"/>
      <c r="J43" s="66"/>
    </row>
    <row r="44" spans="1:10" ht="16.5">
      <c r="A44" s="730" t="s">
        <v>407</v>
      </c>
      <c r="B44" s="730"/>
      <c r="C44" s="730"/>
      <c r="D44" s="730"/>
      <c r="E44" s="730"/>
      <c r="F44" s="730"/>
      <c r="G44" s="730"/>
      <c r="H44" s="730"/>
      <c r="I44" s="730"/>
      <c r="J44" s="66"/>
    </row>
    <row r="45" spans="1:10" ht="136.5" customHeight="1">
      <c r="A45" s="711" t="str">
        <f>"POWERGRID intends to award, under laid-down organisational procedures, contract(s) for " &amp; Basic!B1</f>
        <v>POWERGRID intends to award, under laid-down organisational procedures, contract(s) for Supply, Installation &amp; Commissioning of Spring-Spring Operated 3-Ph, 145kV, Circuit Breakers with SF6 free alternative medium including dismantling of existing 145kV CBs at Imphal S/s.
Spec. No.CC/NT/W-MISC/DOM/A06/24/10523</v>
      </c>
      <c r="B45" s="711"/>
      <c r="C45" s="711"/>
      <c r="D45" s="711"/>
      <c r="E45" s="711"/>
      <c r="F45" s="711"/>
      <c r="G45" s="711"/>
      <c r="H45" s="711"/>
      <c r="I45" s="711"/>
      <c r="J45" s="66"/>
    </row>
    <row r="46" spans="1:10" ht="16.5" customHeight="1">
      <c r="A46" s="225"/>
      <c r="B46" s="227"/>
      <c r="C46" s="227"/>
      <c r="D46" s="227"/>
      <c r="E46" s="227"/>
      <c r="F46" s="225"/>
      <c r="G46" s="227"/>
      <c r="H46" s="227"/>
      <c r="I46" s="227"/>
      <c r="J46" s="66"/>
    </row>
    <row r="47" spans="1:10" ht="21" customHeight="1">
      <c r="A47" s="587" t="s">
        <v>408</v>
      </c>
      <c r="B47" s="587"/>
      <c r="C47" s="587"/>
      <c r="D47" s="587"/>
      <c r="E47" s="715" t="s">
        <v>408</v>
      </c>
      <c r="F47" s="715"/>
      <c r="G47" s="715"/>
      <c r="H47" s="715"/>
      <c r="I47" s="715"/>
      <c r="J47" s="66"/>
    </row>
    <row r="48" spans="1:10" ht="32.25" customHeight="1">
      <c r="A48" s="716" t="s">
        <v>491</v>
      </c>
      <c r="B48" s="716"/>
      <c r="C48" s="716"/>
      <c r="D48" s="716"/>
      <c r="E48" s="717" t="s">
        <v>708</v>
      </c>
      <c r="F48" s="717"/>
      <c r="G48" s="717"/>
      <c r="H48" s="717"/>
      <c r="I48" s="717"/>
      <c r="J48" s="66"/>
    </row>
    <row r="49" spans="1:10" ht="18.75" customHeight="1">
      <c r="A49" s="228" t="s">
        <v>410</v>
      </c>
      <c r="B49" s="228"/>
      <c r="C49" s="228"/>
      <c r="D49" s="228"/>
      <c r="E49" s="228"/>
      <c r="F49" s="228"/>
      <c r="G49" s="228"/>
      <c r="H49" s="228"/>
      <c r="I49" s="229" t="s">
        <v>411</v>
      </c>
      <c r="J49" s="66"/>
    </row>
    <row r="50" spans="1:10" ht="159" customHeight="1">
      <c r="A50" s="711" t="str">
        <f>Basic!B1 &amp; " Package and Specification Number " &amp;  Basic!B3 &amp; " POWERGRID values full compliance with all relevant laws of the land, rules,  regulations, economic use of resources, and of fairness /  transparency in its relations with its Bidders/ Contractors."</f>
        <v>Supply, Installation &amp; Commissioning of Spring-Spring Operated 3-Ph, 145kV, Circuit Breakers with SF6 free alternative medium including dismantling of existing 145kV CBs at Imphal S/s.
Spec. No.CC/NT/W-MISC/DOM/A06/24/10523 Package and Specification Number CC/NT/W-MISC/DOM/A06/24/10523 POWERGRID values full compliance with all relevant laws of the land, rules,  regulations, economic use of resources, and of fairness /  transparency in its relations with its Bidders/ Contractors.</v>
      </c>
      <c r="B50" s="711"/>
      <c r="C50" s="711"/>
      <c r="D50" s="711"/>
      <c r="E50" s="711"/>
      <c r="F50" s="711"/>
      <c r="G50" s="711"/>
      <c r="H50" s="711"/>
      <c r="I50" s="711"/>
    </row>
    <row r="51" spans="1:10" ht="33" customHeight="1">
      <c r="A51" s="230"/>
      <c r="B51" s="148"/>
      <c r="C51" s="148"/>
      <c r="D51" s="148"/>
      <c r="E51" s="148"/>
      <c r="F51" s="148"/>
      <c r="G51" s="148"/>
      <c r="H51" s="148"/>
      <c r="I51" s="148"/>
    </row>
    <row r="52" spans="1:10" ht="35.25" customHeight="1">
      <c r="A52" s="711" t="s">
        <v>412</v>
      </c>
      <c r="B52" s="711"/>
      <c r="C52" s="711"/>
      <c r="D52" s="711"/>
      <c r="E52" s="711"/>
      <c r="F52" s="711"/>
      <c r="G52" s="711"/>
      <c r="H52" s="711"/>
      <c r="I52" s="711"/>
    </row>
    <row r="53" spans="1:10" ht="8.1" customHeight="1">
      <c r="A53" s="231"/>
      <c r="B53" s="148"/>
      <c r="C53" s="148"/>
      <c r="D53" s="148"/>
      <c r="E53" s="148"/>
      <c r="F53" s="148"/>
      <c r="G53" s="148"/>
      <c r="H53" s="148"/>
      <c r="I53" s="148"/>
    </row>
    <row r="54" spans="1:10" ht="15.75">
      <c r="A54" s="720" t="s">
        <v>413</v>
      </c>
      <c r="B54" s="720"/>
      <c r="C54" s="720"/>
      <c r="D54" s="720"/>
      <c r="E54" s="720"/>
      <c r="F54" s="720"/>
      <c r="G54" s="720"/>
      <c r="H54" s="720"/>
      <c r="I54" s="720"/>
    </row>
    <row r="55" spans="1:10" ht="8.1" customHeight="1">
      <c r="A55" s="231"/>
      <c r="B55" s="148"/>
      <c r="C55" s="148"/>
      <c r="D55" s="148"/>
      <c r="E55" s="148"/>
      <c r="F55" s="148"/>
      <c r="G55" s="148"/>
      <c r="H55" s="148"/>
      <c r="I55" s="148"/>
    </row>
    <row r="56" spans="1:10" ht="16.5">
      <c r="A56" s="718" t="s">
        <v>414</v>
      </c>
      <c r="B56" s="718"/>
      <c r="C56" s="718"/>
      <c r="D56" s="718"/>
      <c r="E56" s="718"/>
      <c r="F56" s="718"/>
      <c r="G56" s="718"/>
      <c r="H56" s="718"/>
      <c r="I56" s="718"/>
    </row>
    <row r="57" spans="1:10" ht="8.1" customHeight="1">
      <c r="A57" s="232"/>
      <c r="B57" s="148"/>
      <c r="C57" s="148"/>
      <c r="D57" s="148"/>
      <c r="E57" s="148"/>
      <c r="F57" s="148"/>
      <c r="G57" s="148"/>
      <c r="H57" s="148"/>
      <c r="I57" s="148"/>
    </row>
    <row r="58" spans="1:10" ht="37.5" customHeight="1">
      <c r="A58" s="233" t="s">
        <v>415</v>
      </c>
      <c r="B58" s="587" t="s">
        <v>416</v>
      </c>
      <c r="C58" s="587"/>
      <c r="D58" s="587"/>
      <c r="E58" s="587"/>
      <c r="F58" s="587"/>
      <c r="G58" s="587"/>
      <c r="H58" s="587"/>
      <c r="I58" s="587"/>
    </row>
    <row r="59" spans="1:10" ht="8.1" customHeight="1">
      <c r="A59" s="231"/>
      <c r="B59" s="148"/>
      <c r="C59" s="148"/>
      <c r="D59" s="148"/>
      <c r="E59" s="148"/>
      <c r="F59" s="148"/>
      <c r="G59" s="148"/>
      <c r="H59" s="148"/>
      <c r="I59" s="148"/>
    </row>
    <row r="60" spans="1:10" ht="67.5" customHeight="1">
      <c r="A60" s="148"/>
      <c r="B60" s="233" t="s">
        <v>417</v>
      </c>
      <c r="C60" s="587" t="s">
        <v>418</v>
      </c>
      <c r="D60" s="587"/>
      <c r="E60" s="587"/>
      <c r="F60" s="587"/>
      <c r="G60" s="587"/>
      <c r="H60" s="587"/>
      <c r="I60" s="587"/>
    </row>
    <row r="61" spans="1:10" ht="8.1" customHeight="1">
      <c r="A61" s="148"/>
      <c r="B61" s="233"/>
      <c r="C61" s="225"/>
      <c r="D61" s="225"/>
      <c r="E61" s="225"/>
      <c r="F61" s="225"/>
      <c r="G61" s="225"/>
      <c r="H61" s="225"/>
      <c r="I61" s="225"/>
    </row>
    <row r="62" spans="1:10" ht="83.25" customHeight="1">
      <c r="A62" s="148"/>
      <c r="B62" s="233" t="s">
        <v>419</v>
      </c>
      <c r="C62" s="587" t="s">
        <v>659</v>
      </c>
      <c r="D62" s="587"/>
      <c r="E62" s="587"/>
      <c r="F62" s="587"/>
      <c r="G62" s="587"/>
      <c r="H62" s="587"/>
      <c r="I62" s="587"/>
    </row>
    <row r="63" spans="1:10" ht="8.1" customHeight="1">
      <c r="A63" s="148"/>
      <c r="B63" s="233"/>
      <c r="C63" s="225"/>
      <c r="D63" s="225"/>
      <c r="E63" s="225"/>
      <c r="F63" s="225"/>
      <c r="G63" s="225"/>
      <c r="H63" s="225"/>
      <c r="I63" s="225"/>
    </row>
    <row r="64" spans="1:10" ht="50.25" customHeight="1">
      <c r="A64" s="148"/>
      <c r="B64" s="233" t="s">
        <v>420</v>
      </c>
      <c r="C64" s="587" t="s">
        <v>660</v>
      </c>
      <c r="D64" s="587"/>
      <c r="E64" s="587"/>
      <c r="F64" s="587"/>
      <c r="G64" s="587"/>
      <c r="H64" s="587"/>
      <c r="I64" s="587"/>
    </row>
    <row r="65" spans="1:10" ht="8.1" customHeight="1">
      <c r="A65" s="148"/>
      <c r="B65" s="233"/>
      <c r="C65" s="225"/>
      <c r="D65" s="225"/>
      <c r="E65" s="225"/>
      <c r="F65" s="225"/>
      <c r="G65" s="225"/>
      <c r="H65" s="225"/>
      <c r="I65" s="225"/>
    </row>
    <row r="66" spans="1:10" ht="69" customHeight="1">
      <c r="A66" s="233" t="s">
        <v>421</v>
      </c>
      <c r="B66" s="587" t="s">
        <v>661</v>
      </c>
      <c r="C66" s="587"/>
      <c r="D66" s="587"/>
      <c r="E66" s="587"/>
      <c r="F66" s="587"/>
      <c r="G66" s="587"/>
      <c r="H66" s="587"/>
      <c r="I66" s="587"/>
    </row>
    <row r="67" spans="1:10" ht="8.1" customHeight="1">
      <c r="A67" s="148"/>
      <c r="B67" s="233"/>
      <c r="C67" s="225"/>
      <c r="D67" s="225"/>
      <c r="E67" s="225"/>
      <c r="F67" s="225"/>
      <c r="G67" s="225"/>
      <c r="H67" s="225"/>
      <c r="I67" s="225"/>
    </row>
    <row r="68" spans="1:10" ht="16.5">
      <c r="A68" s="718" t="s">
        <v>422</v>
      </c>
      <c r="B68" s="718"/>
      <c r="C68" s="718"/>
      <c r="D68" s="718"/>
      <c r="E68" s="718"/>
      <c r="F68" s="718"/>
      <c r="G68" s="718"/>
      <c r="H68" s="718"/>
      <c r="I68" s="718"/>
    </row>
    <row r="69" spans="1:10" ht="8.1" customHeight="1">
      <c r="A69" s="148"/>
      <c r="B69" s="233"/>
      <c r="C69" s="225"/>
      <c r="D69" s="225"/>
      <c r="E69" s="225"/>
      <c r="F69" s="225"/>
      <c r="G69" s="225"/>
      <c r="H69" s="225"/>
      <c r="I69" s="225"/>
    </row>
    <row r="70" spans="1:10" ht="49.5" customHeight="1">
      <c r="A70" s="233" t="s">
        <v>415</v>
      </c>
      <c r="B70" s="587" t="s">
        <v>662</v>
      </c>
      <c r="C70" s="587"/>
      <c r="D70" s="587"/>
      <c r="E70" s="587"/>
      <c r="F70" s="587"/>
      <c r="G70" s="587"/>
      <c r="H70" s="587"/>
      <c r="I70" s="587"/>
    </row>
    <row r="71" spans="1:10" ht="24" customHeight="1">
      <c r="A71" s="225"/>
      <c r="B71" s="228"/>
      <c r="C71" s="228"/>
      <c r="D71" s="228"/>
      <c r="E71" s="228"/>
      <c r="F71" s="225"/>
      <c r="G71" s="228"/>
      <c r="H71" s="228"/>
      <c r="I71" s="228"/>
      <c r="J71" s="66"/>
    </row>
    <row r="72" spans="1:10" ht="21" customHeight="1">
      <c r="A72" s="587" t="s">
        <v>408</v>
      </c>
      <c r="B72" s="587"/>
      <c r="C72" s="587"/>
      <c r="D72" s="587"/>
      <c r="E72" s="715" t="s">
        <v>408</v>
      </c>
      <c r="F72" s="715"/>
      <c r="G72" s="715"/>
      <c r="H72" s="715"/>
      <c r="I72" s="715"/>
      <c r="J72" s="66"/>
    </row>
    <row r="73" spans="1:10" ht="33" customHeight="1">
      <c r="A73" s="716" t="s">
        <v>409</v>
      </c>
      <c r="B73" s="716"/>
      <c r="C73" s="716"/>
      <c r="D73" s="716"/>
      <c r="E73" s="717" t="s">
        <v>708</v>
      </c>
      <c r="F73" s="717"/>
      <c r="G73" s="717"/>
      <c r="H73" s="717"/>
      <c r="I73" s="717"/>
      <c r="J73" s="66"/>
    </row>
    <row r="74" spans="1:10" ht="15.75">
      <c r="A74" s="228" t="s">
        <v>410</v>
      </c>
      <c r="B74" s="228"/>
      <c r="C74" s="228"/>
      <c r="D74" s="228"/>
      <c r="E74" s="228"/>
      <c r="F74" s="228"/>
      <c r="G74" s="228"/>
      <c r="H74" s="228"/>
      <c r="I74" s="229" t="s">
        <v>423</v>
      </c>
      <c r="J74" s="66"/>
    </row>
    <row r="75" spans="1:10" ht="99" customHeight="1">
      <c r="A75" s="148"/>
      <c r="B75" s="233" t="s">
        <v>424</v>
      </c>
      <c r="C75" s="587" t="s">
        <v>663</v>
      </c>
      <c r="D75" s="587"/>
      <c r="E75" s="587"/>
      <c r="F75" s="587"/>
      <c r="G75" s="587"/>
      <c r="H75" s="587"/>
      <c r="I75" s="587"/>
    </row>
    <row r="76" spans="1:10" ht="9.9499999999999993" customHeight="1">
      <c r="A76" s="148"/>
      <c r="B76" s="124"/>
      <c r="C76" s="231"/>
      <c r="D76" s="231"/>
      <c r="E76" s="231"/>
      <c r="F76" s="231"/>
      <c r="G76" s="231"/>
      <c r="H76" s="231"/>
      <c r="I76" s="231"/>
    </row>
    <row r="77" spans="1:10" ht="84.75" customHeight="1">
      <c r="A77" s="148"/>
      <c r="B77" s="233" t="s">
        <v>419</v>
      </c>
      <c r="C77" s="587" t="s">
        <v>664</v>
      </c>
      <c r="D77" s="587"/>
      <c r="E77" s="587"/>
      <c r="F77" s="587"/>
      <c r="G77" s="587"/>
      <c r="H77" s="587"/>
      <c r="I77" s="587"/>
    </row>
    <row r="78" spans="1:10" ht="9.9499999999999993" customHeight="1">
      <c r="A78" s="148"/>
      <c r="B78" s="233"/>
      <c r="C78" s="234"/>
      <c r="D78" s="234"/>
      <c r="E78" s="234"/>
      <c r="F78" s="234"/>
      <c r="G78" s="234"/>
      <c r="H78" s="234"/>
      <c r="I78" s="234"/>
    </row>
    <row r="79" spans="1:10" ht="63" customHeight="1">
      <c r="A79" s="148"/>
      <c r="B79" s="233" t="s">
        <v>420</v>
      </c>
      <c r="C79" s="587" t="s">
        <v>665</v>
      </c>
      <c r="D79" s="587"/>
      <c r="E79" s="587"/>
      <c r="F79" s="587"/>
      <c r="G79" s="587"/>
      <c r="H79" s="587"/>
      <c r="I79" s="587"/>
    </row>
    <row r="80" spans="1:10" ht="9.9499999999999993" customHeight="1">
      <c r="A80" s="148"/>
      <c r="B80" s="233"/>
      <c r="C80" s="234"/>
      <c r="D80" s="234"/>
      <c r="E80" s="234"/>
      <c r="F80" s="234"/>
      <c r="G80" s="234"/>
      <c r="H80" s="234"/>
      <c r="I80" s="234"/>
    </row>
    <row r="81" spans="1:10" ht="80.25" customHeight="1">
      <c r="A81" s="148"/>
      <c r="B81" s="233" t="s">
        <v>425</v>
      </c>
      <c r="C81" s="587" t="s">
        <v>426</v>
      </c>
      <c r="D81" s="587"/>
      <c r="E81" s="587"/>
      <c r="F81" s="587"/>
      <c r="G81" s="587"/>
      <c r="H81" s="587"/>
      <c r="I81" s="587"/>
    </row>
    <row r="82" spans="1:10" ht="9.9499999999999993" customHeight="1">
      <c r="A82" s="148"/>
      <c r="B82" s="233"/>
      <c r="C82" s="234"/>
      <c r="D82" s="234"/>
      <c r="E82" s="234"/>
      <c r="F82" s="234"/>
      <c r="G82" s="234"/>
      <c r="H82" s="234"/>
      <c r="I82" s="234"/>
    </row>
    <row r="83" spans="1:10" ht="66" customHeight="1">
      <c r="A83" s="148"/>
      <c r="B83" s="233" t="s">
        <v>427</v>
      </c>
      <c r="C83" s="587" t="s">
        <v>666</v>
      </c>
      <c r="D83" s="587"/>
      <c r="E83" s="587"/>
      <c r="F83" s="587"/>
      <c r="G83" s="587"/>
      <c r="H83" s="587"/>
      <c r="I83" s="587"/>
    </row>
    <row r="84" spans="1:10" ht="9.9499999999999993" customHeight="1">
      <c r="A84" s="148"/>
      <c r="B84" s="233"/>
      <c r="C84" s="234"/>
      <c r="D84" s="234"/>
      <c r="E84" s="234"/>
      <c r="F84" s="234"/>
      <c r="G84" s="234"/>
      <c r="H84" s="234"/>
      <c r="I84" s="234"/>
    </row>
    <row r="85" spans="1:10" ht="50.25" customHeight="1">
      <c r="A85" s="148"/>
      <c r="B85" s="233" t="s">
        <v>428</v>
      </c>
      <c r="C85" s="587" t="s">
        <v>667</v>
      </c>
      <c r="D85" s="587"/>
      <c r="E85" s="587"/>
      <c r="F85" s="587"/>
      <c r="G85" s="587"/>
      <c r="H85" s="587"/>
      <c r="I85" s="587"/>
    </row>
    <row r="86" spans="1:10" ht="36" customHeight="1">
      <c r="A86" s="148"/>
      <c r="B86" s="233" t="s">
        <v>668</v>
      </c>
      <c r="C86" s="587" t="s">
        <v>669</v>
      </c>
      <c r="D86" s="587"/>
      <c r="E86" s="587"/>
      <c r="F86" s="587"/>
      <c r="G86" s="587"/>
      <c r="H86" s="587"/>
      <c r="I86" s="587"/>
    </row>
    <row r="87" spans="1:10" ht="8.1" customHeight="1">
      <c r="A87" s="148"/>
      <c r="B87" s="234"/>
      <c r="C87" s="234"/>
      <c r="D87" s="234"/>
      <c r="E87" s="234"/>
      <c r="F87" s="234"/>
      <c r="G87" s="234"/>
      <c r="H87" s="234"/>
      <c r="I87" s="234"/>
    </row>
    <row r="88" spans="1:10" ht="37.5" customHeight="1">
      <c r="A88" s="233" t="s">
        <v>421</v>
      </c>
      <c r="B88" s="587" t="s">
        <v>429</v>
      </c>
      <c r="C88" s="587"/>
      <c r="D88" s="587"/>
      <c r="E88" s="587"/>
      <c r="F88" s="587"/>
      <c r="G88" s="587"/>
      <c r="H88" s="587"/>
      <c r="I88" s="587"/>
    </row>
    <row r="89" spans="1:10" ht="36" customHeight="1">
      <c r="A89" s="225"/>
      <c r="B89" s="228"/>
      <c r="C89" s="228"/>
      <c r="D89" s="228"/>
      <c r="E89" s="228"/>
      <c r="F89" s="225"/>
      <c r="G89" s="228"/>
      <c r="H89" s="228"/>
      <c r="I89" s="228"/>
      <c r="J89" s="66"/>
    </row>
    <row r="90" spans="1:10" ht="21" customHeight="1">
      <c r="A90" s="587" t="s">
        <v>408</v>
      </c>
      <c r="B90" s="587"/>
      <c r="C90" s="587"/>
      <c r="D90" s="587"/>
      <c r="E90" s="715" t="s">
        <v>408</v>
      </c>
      <c r="F90" s="715"/>
      <c r="G90" s="715"/>
      <c r="H90" s="715"/>
      <c r="I90" s="715"/>
      <c r="J90" s="66"/>
    </row>
    <row r="91" spans="1:10" ht="33" customHeight="1">
      <c r="A91" s="716" t="s">
        <v>409</v>
      </c>
      <c r="B91" s="716"/>
      <c r="C91" s="716"/>
      <c r="D91" s="716"/>
      <c r="E91" s="717" t="s">
        <v>708</v>
      </c>
      <c r="F91" s="717"/>
      <c r="G91" s="717"/>
      <c r="H91" s="717"/>
      <c r="I91" s="717"/>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18" t="s">
        <v>431</v>
      </c>
      <c r="B94" s="718"/>
      <c r="C94" s="718"/>
      <c r="D94" s="718"/>
      <c r="E94" s="718"/>
      <c r="F94" s="718"/>
      <c r="G94" s="718"/>
      <c r="H94" s="718"/>
      <c r="I94" s="718"/>
    </row>
    <row r="95" spans="1:10" ht="8.1" customHeight="1">
      <c r="A95" s="148"/>
      <c r="B95" s="234"/>
      <c r="C95" s="234"/>
      <c r="D95" s="234"/>
      <c r="E95" s="234"/>
      <c r="F95" s="234"/>
      <c r="G95" s="234"/>
      <c r="H95" s="234"/>
      <c r="I95" s="234"/>
    </row>
    <row r="96" spans="1:10" ht="80.25" customHeight="1">
      <c r="A96" s="233" t="s">
        <v>415</v>
      </c>
      <c r="B96" s="587" t="s">
        <v>670</v>
      </c>
      <c r="C96" s="587"/>
      <c r="D96" s="587"/>
      <c r="E96" s="587"/>
      <c r="F96" s="587"/>
      <c r="G96" s="587"/>
      <c r="H96" s="587"/>
      <c r="I96" s="587"/>
    </row>
    <row r="97" spans="1:10" ht="8.1" customHeight="1">
      <c r="A97" s="148"/>
      <c r="B97" s="234"/>
      <c r="C97" s="234"/>
      <c r="D97" s="234"/>
      <c r="E97" s="234"/>
      <c r="F97" s="234"/>
      <c r="G97" s="234"/>
      <c r="H97" s="234"/>
      <c r="I97" s="234"/>
    </row>
    <row r="98" spans="1:10" ht="160.5" customHeight="1">
      <c r="A98" s="233" t="s">
        <v>421</v>
      </c>
      <c r="B98" s="587" t="s">
        <v>671</v>
      </c>
      <c r="C98" s="587"/>
      <c r="D98" s="587"/>
      <c r="E98" s="587"/>
      <c r="F98" s="587"/>
      <c r="G98" s="587"/>
      <c r="H98" s="587"/>
      <c r="I98" s="587"/>
    </row>
    <row r="99" spans="1:10" ht="8.1" customHeight="1">
      <c r="A99" s="148"/>
      <c r="B99" s="234"/>
      <c r="C99" s="234"/>
      <c r="D99" s="234"/>
      <c r="E99" s="234"/>
      <c r="F99" s="234"/>
      <c r="G99" s="234"/>
      <c r="H99" s="234"/>
      <c r="I99" s="234"/>
    </row>
    <row r="100" spans="1:10" ht="51.75" customHeight="1">
      <c r="A100" s="233" t="s">
        <v>432</v>
      </c>
      <c r="B100" s="587" t="s">
        <v>672</v>
      </c>
      <c r="C100" s="587"/>
      <c r="D100" s="587"/>
      <c r="E100" s="587"/>
      <c r="F100" s="587"/>
      <c r="G100" s="587"/>
      <c r="H100" s="587"/>
      <c r="I100" s="587"/>
    </row>
    <row r="101" spans="1:10" ht="15" customHeight="1">
      <c r="A101" s="231"/>
      <c r="B101" s="148"/>
      <c r="C101" s="148"/>
      <c r="D101" s="148"/>
      <c r="E101" s="148"/>
      <c r="F101" s="148"/>
      <c r="G101" s="148"/>
      <c r="H101" s="148"/>
      <c r="I101" s="148"/>
    </row>
    <row r="102" spans="1:10" ht="16.5">
      <c r="A102" s="718" t="s">
        <v>433</v>
      </c>
      <c r="B102" s="718"/>
      <c r="C102" s="718"/>
      <c r="D102" s="718"/>
      <c r="E102" s="718"/>
      <c r="F102" s="718"/>
      <c r="G102" s="718"/>
      <c r="H102" s="718"/>
      <c r="I102" s="718"/>
    </row>
    <row r="103" spans="1:10" ht="8.1" customHeight="1">
      <c r="A103" s="148"/>
      <c r="B103" s="234"/>
      <c r="C103" s="234"/>
      <c r="D103" s="234"/>
      <c r="E103" s="234"/>
      <c r="F103" s="234"/>
      <c r="G103" s="234"/>
      <c r="H103" s="234"/>
      <c r="I103" s="234"/>
    </row>
    <row r="104" spans="1:10" ht="40.5" customHeight="1">
      <c r="A104" s="233" t="s">
        <v>415</v>
      </c>
      <c r="B104" s="711" t="s">
        <v>673</v>
      </c>
      <c r="C104" s="711"/>
      <c r="D104" s="711"/>
      <c r="E104" s="711"/>
      <c r="F104" s="711"/>
      <c r="G104" s="711"/>
      <c r="H104" s="711"/>
      <c r="I104" s="711"/>
    </row>
    <row r="105" spans="1:10" ht="8.1" customHeight="1">
      <c r="A105" s="148"/>
      <c r="B105" s="234"/>
      <c r="C105" s="234"/>
      <c r="D105" s="234"/>
      <c r="E105" s="234"/>
      <c r="F105" s="234"/>
      <c r="G105" s="234"/>
      <c r="H105" s="234"/>
      <c r="I105" s="234"/>
    </row>
    <row r="106" spans="1:10" ht="66" customHeight="1">
      <c r="A106" s="233" t="s">
        <v>421</v>
      </c>
      <c r="B106" s="711" t="s">
        <v>674</v>
      </c>
      <c r="C106" s="711"/>
      <c r="D106" s="711"/>
      <c r="E106" s="711"/>
      <c r="F106" s="711"/>
      <c r="G106" s="711"/>
      <c r="H106" s="711"/>
      <c r="I106" s="711"/>
    </row>
    <row r="107" spans="1:10" ht="8.1" customHeight="1">
      <c r="A107" s="148"/>
      <c r="B107" s="234"/>
      <c r="C107" s="234"/>
      <c r="D107" s="234"/>
      <c r="E107" s="234"/>
      <c r="F107" s="234"/>
      <c r="G107" s="234"/>
      <c r="H107" s="234"/>
      <c r="I107" s="234"/>
    </row>
    <row r="108" spans="1:10" ht="16.5">
      <c r="A108" s="718" t="s">
        <v>434</v>
      </c>
      <c r="B108" s="718"/>
      <c r="C108" s="718"/>
      <c r="D108" s="718"/>
      <c r="E108" s="718"/>
      <c r="F108" s="718"/>
      <c r="G108" s="718"/>
      <c r="H108" s="718"/>
      <c r="I108" s="718"/>
    </row>
    <row r="109" spans="1:10" ht="15" customHeight="1">
      <c r="A109" s="232"/>
      <c r="B109" s="148"/>
      <c r="C109" s="148"/>
      <c r="D109" s="148"/>
      <c r="E109" s="148"/>
      <c r="F109" s="148"/>
      <c r="G109" s="148"/>
      <c r="H109" s="148"/>
      <c r="I109" s="148"/>
    </row>
    <row r="110" spans="1:10" ht="51.75" customHeight="1">
      <c r="A110" s="233" t="s">
        <v>415</v>
      </c>
      <c r="B110" s="711" t="s">
        <v>675</v>
      </c>
      <c r="C110" s="711"/>
      <c r="D110" s="711"/>
      <c r="E110" s="711"/>
      <c r="F110" s="711"/>
      <c r="G110" s="711"/>
      <c r="H110" s="711"/>
      <c r="I110" s="711"/>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7" t="s">
        <v>408</v>
      </c>
      <c r="B113" s="587"/>
      <c r="C113" s="587"/>
      <c r="D113" s="587"/>
      <c r="E113" s="715" t="s">
        <v>408</v>
      </c>
      <c r="F113" s="715"/>
      <c r="G113" s="715"/>
      <c r="H113" s="715"/>
      <c r="I113" s="715"/>
      <c r="J113" s="66"/>
    </row>
    <row r="114" spans="1:10" ht="33" customHeight="1">
      <c r="A114" s="716" t="s">
        <v>409</v>
      </c>
      <c r="B114" s="716"/>
      <c r="C114" s="716"/>
      <c r="D114" s="716"/>
      <c r="E114" s="717" t="s">
        <v>708</v>
      </c>
      <c r="F114" s="717"/>
      <c r="G114" s="717"/>
      <c r="H114" s="717"/>
      <c r="I114" s="717"/>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11" t="s">
        <v>676</v>
      </c>
      <c r="C117" s="711"/>
      <c r="D117" s="711"/>
      <c r="E117" s="711"/>
      <c r="F117" s="711"/>
      <c r="G117" s="711"/>
      <c r="H117" s="711"/>
      <c r="I117" s="711"/>
    </row>
    <row r="118" spans="1:10" ht="12" customHeight="1">
      <c r="A118" s="231"/>
      <c r="B118" s="148"/>
      <c r="C118" s="148"/>
      <c r="D118" s="148"/>
      <c r="E118" s="148"/>
      <c r="F118" s="148"/>
      <c r="G118" s="148"/>
      <c r="H118" s="148"/>
      <c r="I118" s="148"/>
    </row>
    <row r="119" spans="1:10" ht="16.5">
      <c r="A119" s="718" t="s">
        <v>436</v>
      </c>
      <c r="B119" s="718"/>
      <c r="C119" s="718"/>
      <c r="D119" s="718"/>
      <c r="E119" s="718"/>
      <c r="F119" s="718"/>
      <c r="G119" s="718"/>
      <c r="H119" s="718"/>
      <c r="I119" s="718"/>
    </row>
    <row r="120" spans="1:10" ht="15.95" customHeight="1">
      <c r="A120" s="231"/>
      <c r="B120" s="148"/>
      <c r="C120" s="148"/>
      <c r="D120" s="148"/>
      <c r="E120" s="148"/>
      <c r="F120" s="148"/>
      <c r="G120" s="148"/>
      <c r="H120" s="148"/>
      <c r="I120" s="148"/>
    </row>
    <row r="121" spans="1:10" ht="38.25" customHeight="1">
      <c r="A121" s="233" t="s">
        <v>415</v>
      </c>
      <c r="B121" s="711" t="s">
        <v>437</v>
      </c>
      <c r="C121" s="711"/>
      <c r="D121" s="711"/>
      <c r="E121" s="711"/>
      <c r="F121" s="711"/>
      <c r="G121" s="711"/>
      <c r="H121" s="711"/>
      <c r="I121" s="711"/>
    </row>
    <row r="122" spans="1:10" ht="8.1" customHeight="1">
      <c r="A122" s="148"/>
      <c r="B122" s="234"/>
      <c r="C122" s="234"/>
      <c r="D122" s="234"/>
      <c r="E122" s="234"/>
      <c r="F122" s="234"/>
      <c r="G122" s="234"/>
      <c r="H122" s="234"/>
      <c r="I122" s="234"/>
    </row>
    <row r="123" spans="1:10" ht="34.5" customHeight="1">
      <c r="A123" s="233" t="s">
        <v>421</v>
      </c>
      <c r="B123" s="720" t="s">
        <v>438</v>
      </c>
      <c r="C123" s="720"/>
      <c r="D123" s="720"/>
      <c r="E123" s="720"/>
      <c r="F123" s="720"/>
      <c r="G123" s="720"/>
      <c r="H123" s="720"/>
      <c r="I123" s="720"/>
    </row>
    <row r="124" spans="1:10" ht="12" customHeight="1">
      <c r="A124" s="231"/>
      <c r="B124" s="148"/>
      <c r="C124" s="148"/>
      <c r="D124" s="148"/>
      <c r="E124" s="148"/>
      <c r="F124" s="148"/>
      <c r="G124" s="148"/>
      <c r="H124" s="148"/>
      <c r="I124" s="148"/>
    </row>
    <row r="125" spans="1:10" ht="16.5">
      <c r="A125" s="718" t="s">
        <v>439</v>
      </c>
      <c r="B125" s="718"/>
      <c r="C125" s="718"/>
      <c r="D125" s="718"/>
      <c r="E125" s="718"/>
      <c r="F125" s="718"/>
      <c r="G125" s="718"/>
      <c r="H125" s="718"/>
      <c r="I125" s="718"/>
    </row>
    <row r="126" spans="1:10" ht="15.95" customHeight="1">
      <c r="A126" s="231"/>
      <c r="B126" s="148"/>
      <c r="C126" s="148"/>
      <c r="D126" s="148"/>
      <c r="E126" s="148"/>
      <c r="F126" s="148"/>
      <c r="G126" s="148"/>
      <c r="H126" s="148"/>
      <c r="I126" s="148"/>
    </row>
    <row r="127" spans="1:10" ht="82.5" customHeight="1">
      <c r="A127" s="711" t="s">
        <v>677</v>
      </c>
      <c r="B127" s="711"/>
      <c r="C127" s="711"/>
      <c r="D127" s="711"/>
      <c r="E127" s="711"/>
      <c r="F127" s="711"/>
      <c r="G127" s="711"/>
      <c r="H127" s="711"/>
      <c r="I127" s="711"/>
    </row>
    <row r="128" spans="1:10" ht="12" customHeight="1">
      <c r="A128" s="231"/>
      <c r="B128" s="148"/>
      <c r="C128" s="148"/>
      <c r="D128" s="148"/>
      <c r="E128" s="148"/>
      <c r="F128" s="148"/>
      <c r="G128" s="148"/>
      <c r="H128" s="148"/>
      <c r="I128" s="148"/>
    </row>
    <row r="129" spans="1:10" ht="21.75" customHeight="1">
      <c r="A129" s="718" t="s">
        <v>440</v>
      </c>
      <c r="B129" s="718"/>
      <c r="C129" s="718"/>
      <c r="D129" s="718"/>
      <c r="E129" s="718"/>
      <c r="F129" s="718"/>
      <c r="G129" s="718"/>
      <c r="H129" s="718"/>
      <c r="I129" s="718"/>
    </row>
    <row r="130" spans="1:10" ht="15.95" customHeight="1">
      <c r="A130" s="232"/>
      <c r="B130" s="148"/>
      <c r="C130" s="148"/>
      <c r="D130" s="148"/>
      <c r="E130" s="148"/>
      <c r="F130" s="148"/>
      <c r="G130" s="148"/>
      <c r="H130" s="148"/>
      <c r="I130" s="148"/>
    </row>
    <row r="131" spans="1:10" ht="69" customHeight="1">
      <c r="A131" s="233" t="s">
        <v>415</v>
      </c>
      <c r="B131" s="711" t="s">
        <v>678</v>
      </c>
      <c r="C131" s="711"/>
      <c r="D131" s="711"/>
      <c r="E131" s="711"/>
      <c r="F131" s="711"/>
      <c r="G131" s="711"/>
      <c r="H131" s="711"/>
      <c r="I131" s="711"/>
    </row>
    <row r="132" spans="1:10" ht="8.1" customHeight="1">
      <c r="A132" s="148"/>
      <c r="B132" s="234"/>
      <c r="C132" s="234"/>
      <c r="D132" s="234"/>
      <c r="E132" s="234"/>
      <c r="F132" s="234"/>
      <c r="G132" s="234"/>
      <c r="H132" s="234"/>
      <c r="I132" s="234"/>
    </row>
    <row r="133" spans="1:10" ht="121.5" customHeight="1">
      <c r="A133" s="233" t="s">
        <v>421</v>
      </c>
      <c r="B133" s="711" t="s">
        <v>679</v>
      </c>
      <c r="C133" s="711"/>
      <c r="D133" s="711"/>
      <c r="E133" s="711"/>
      <c r="F133" s="711"/>
      <c r="G133" s="711"/>
      <c r="H133" s="711"/>
      <c r="I133" s="711"/>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7" t="s">
        <v>408</v>
      </c>
      <c r="B136" s="587"/>
      <c r="C136" s="587"/>
      <c r="D136" s="587"/>
      <c r="E136" s="715" t="s">
        <v>408</v>
      </c>
      <c r="F136" s="715"/>
      <c r="G136" s="715"/>
      <c r="H136" s="715"/>
      <c r="I136" s="715"/>
      <c r="J136" s="66"/>
    </row>
    <row r="137" spans="1:10" ht="33" customHeight="1">
      <c r="A137" s="716" t="s">
        <v>409</v>
      </c>
      <c r="B137" s="716"/>
      <c r="C137" s="716"/>
      <c r="D137" s="716"/>
      <c r="E137" s="717" t="s">
        <v>708</v>
      </c>
      <c r="F137" s="717"/>
      <c r="G137" s="717"/>
      <c r="H137" s="717"/>
      <c r="I137" s="717"/>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11" t="s">
        <v>680</v>
      </c>
      <c r="C141" s="711"/>
      <c r="D141" s="711"/>
      <c r="E141" s="711"/>
      <c r="F141" s="711"/>
      <c r="G141" s="711"/>
      <c r="H141" s="711"/>
      <c r="I141" s="711"/>
    </row>
    <row r="142" spans="1:10" ht="12" customHeight="1">
      <c r="A142" s="233"/>
      <c r="B142" s="711"/>
      <c r="C142" s="711"/>
      <c r="D142" s="711"/>
      <c r="E142" s="711"/>
      <c r="F142" s="711"/>
      <c r="G142" s="711"/>
      <c r="H142" s="711"/>
      <c r="I142" s="711"/>
    </row>
    <row r="143" spans="1:10" ht="124.5" customHeight="1">
      <c r="A143" s="233" t="s">
        <v>442</v>
      </c>
      <c r="B143" s="711" t="s">
        <v>681</v>
      </c>
      <c r="C143" s="711"/>
      <c r="D143" s="711"/>
      <c r="E143" s="711"/>
      <c r="F143" s="711"/>
      <c r="G143" s="711"/>
      <c r="H143" s="711"/>
      <c r="I143" s="711"/>
    </row>
    <row r="144" spans="1:10" ht="12" customHeight="1">
      <c r="A144" s="233"/>
      <c r="B144" s="711"/>
      <c r="C144" s="711"/>
      <c r="D144" s="711"/>
      <c r="E144" s="711"/>
      <c r="F144" s="711"/>
      <c r="G144" s="711"/>
      <c r="H144" s="711"/>
      <c r="I144" s="711"/>
    </row>
    <row r="145" spans="1:10" ht="99" customHeight="1">
      <c r="A145" s="233" t="s">
        <v>443</v>
      </c>
      <c r="B145" s="711" t="s">
        <v>682</v>
      </c>
      <c r="C145" s="711"/>
      <c r="D145" s="711"/>
      <c r="E145" s="711"/>
      <c r="F145" s="711"/>
      <c r="G145" s="711"/>
      <c r="H145" s="711"/>
      <c r="I145" s="711"/>
    </row>
    <row r="146" spans="1:10" ht="12" customHeight="1">
      <c r="A146" s="233"/>
      <c r="B146" s="711"/>
      <c r="C146" s="711"/>
      <c r="D146" s="711"/>
      <c r="E146" s="711"/>
      <c r="F146" s="711"/>
      <c r="G146" s="711"/>
      <c r="H146" s="711"/>
      <c r="I146" s="711"/>
    </row>
    <row r="147" spans="1:10" ht="145.5" customHeight="1">
      <c r="A147" s="233" t="s">
        <v>444</v>
      </c>
      <c r="B147" s="711" t="s">
        <v>683</v>
      </c>
      <c r="C147" s="711"/>
      <c r="D147" s="711"/>
      <c r="E147" s="711"/>
      <c r="F147" s="711"/>
      <c r="G147" s="711"/>
      <c r="H147" s="711"/>
      <c r="I147" s="711"/>
    </row>
    <row r="148" spans="1:10" ht="12" customHeight="1">
      <c r="A148" s="233"/>
      <c r="B148" s="711"/>
      <c r="C148" s="711"/>
      <c r="D148" s="711"/>
      <c r="E148" s="711"/>
      <c r="F148" s="711"/>
      <c r="G148" s="711"/>
      <c r="H148" s="711"/>
      <c r="I148" s="711"/>
    </row>
    <row r="149" spans="1:10" ht="70.5" customHeight="1">
      <c r="A149" s="233" t="s">
        <v>445</v>
      </c>
      <c r="B149" s="711" t="s">
        <v>446</v>
      </c>
      <c r="C149" s="711"/>
      <c r="D149" s="711"/>
      <c r="E149" s="711"/>
      <c r="F149" s="711"/>
      <c r="G149" s="711"/>
      <c r="H149" s="711"/>
      <c r="I149" s="711"/>
    </row>
    <row r="150" spans="1:10" ht="12" customHeight="1">
      <c r="A150" s="233"/>
      <c r="B150" s="711"/>
      <c r="C150" s="711"/>
      <c r="D150" s="711"/>
      <c r="E150" s="711"/>
      <c r="F150" s="711"/>
      <c r="G150" s="711"/>
      <c r="H150" s="711"/>
      <c r="I150" s="711"/>
    </row>
    <row r="151" spans="1:10" ht="102.75" customHeight="1">
      <c r="A151" s="233" t="s">
        <v>447</v>
      </c>
      <c r="B151" s="711" t="s">
        <v>684</v>
      </c>
      <c r="C151" s="711"/>
      <c r="D151" s="711"/>
      <c r="E151" s="711"/>
      <c r="F151" s="711"/>
      <c r="G151" s="711"/>
      <c r="H151" s="711"/>
      <c r="I151" s="711"/>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7" t="s">
        <v>408</v>
      </c>
      <c r="B154" s="587"/>
      <c r="C154" s="587"/>
      <c r="D154" s="587"/>
      <c r="E154" s="715" t="s">
        <v>408</v>
      </c>
      <c r="F154" s="715"/>
      <c r="G154" s="715"/>
      <c r="H154" s="715"/>
      <c r="I154" s="715"/>
      <c r="J154" s="66"/>
    </row>
    <row r="155" spans="1:10" ht="33" customHeight="1">
      <c r="A155" s="716" t="s">
        <v>409</v>
      </c>
      <c r="B155" s="716"/>
      <c r="C155" s="716"/>
      <c r="D155" s="716"/>
      <c r="E155" s="717" t="s">
        <v>708</v>
      </c>
      <c r="F155" s="717"/>
      <c r="G155" s="717"/>
      <c r="H155" s="717"/>
      <c r="I155" s="717"/>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11" t="s">
        <v>686</v>
      </c>
      <c r="C158" s="711"/>
      <c r="D158" s="711"/>
      <c r="E158" s="711"/>
      <c r="F158" s="711"/>
      <c r="G158" s="711"/>
      <c r="H158" s="711"/>
      <c r="I158" s="711"/>
      <c r="J158" s="66"/>
    </row>
    <row r="159" spans="1:10" ht="21" customHeight="1">
      <c r="A159" s="233" t="s">
        <v>685</v>
      </c>
      <c r="B159" s="711" t="s">
        <v>450</v>
      </c>
      <c r="C159" s="711"/>
      <c r="D159" s="711"/>
      <c r="E159" s="711"/>
      <c r="F159" s="711"/>
      <c r="G159" s="711"/>
      <c r="H159" s="711"/>
      <c r="I159" s="711"/>
    </row>
    <row r="160" spans="1:10" ht="8.1" customHeight="1">
      <c r="A160" s="233"/>
      <c r="B160" s="148"/>
      <c r="C160" s="148"/>
      <c r="D160" s="148"/>
      <c r="E160" s="148"/>
      <c r="F160" s="148"/>
      <c r="G160" s="148"/>
      <c r="H160" s="148"/>
      <c r="I160" s="148"/>
    </row>
    <row r="161" spans="1:9" ht="74.25" customHeight="1">
      <c r="A161" s="233" t="s">
        <v>451</v>
      </c>
      <c r="B161" s="711" t="s">
        <v>452</v>
      </c>
      <c r="C161" s="711"/>
      <c r="D161" s="711"/>
      <c r="E161" s="711"/>
      <c r="F161" s="711"/>
      <c r="G161" s="711"/>
      <c r="H161" s="711"/>
      <c r="I161" s="711"/>
    </row>
    <row r="162" spans="1:9" ht="8.1" customHeight="1">
      <c r="A162" s="231"/>
      <c r="B162" s="148"/>
      <c r="C162" s="148"/>
      <c r="D162" s="148"/>
      <c r="E162" s="148"/>
      <c r="F162" s="148"/>
      <c r="G162" s="148"/>
      <c r="H162" s="148"/>
      <c r="I162" s="148"/>
    </row>
    <row r="163" spans="1:9" ht="16.5">
      <c r="A163" s="718" t="s">
        <v>453</v>
      </c>
      <c r="B163" s="718"/>
      <c r="C163" s="718"/>
      <c r="D163" s="718"/>
      <c r="E163" s="718"/>
      <c r="F163" s="718"/>
      <c r="G163" s="718"/>
      <c r="H163" s="718"/>
      <c r="I163" s="718"/>
    </row>
    <row r="164" spans="1:9" ht="8.1" customHeight="1">
      <c r="A164" s="231"/>
      <c r="B164" s="148"/>
      <c r="C164" s="148"/>
      <c r="D164" s="148"/>
      <c r="E164" s="148"/>
      <c r="F164" s="148"/>
      <c r="G164" s="148"/>
      <c r="H164" s="148"/>
      <c r="I164" s="148"/>
    </row>
    <row r="165" spans="1:9" ht="54.75" customHeight="1">
      <c r="A165" s="711" t="s">
        <v>454</v>
      </c>
      <c r="B165" s="711"/>
      <c r="C165" s="711"/>
      <c r="D165" s="711"/>
      <c r="E165" s="711"/>
      <c r="F165" s="711"/>
      <c r="G165" s="711"/>
      <c r="H165" s="711"/>
      <c r="I165" s="711"/>
    </row>
    <row r="166" spans="1:9" ht="8.1" customHeight="1">
      <c r="A166" s="232"/>
      <c r="B166" s="148"/>
      <c r="C166" s="148"/>
      <c r="D166" s="148"/>
      <c r="E166" s="148"/>
      <c r="F166" s="148"/>
      <c r="G166" s="148"/>
      <c r="H166" s="148"/>
      <c r="I166" s="148"/>
    </row>
    <row r="167" spans="1:9" ht="16.5">
      <c r="A167" s="718" t="s">
        <v>455</v>
      </c>
      <c r="B167" s="718"/>
      <c r="C167" s="718"/>
      <c r="D167" s="718"/>
      <c r="E167" s="718"/>
      <c r="F167" s="718"/>
      <c r="G167" s="718"/>
      <c r="H167" s="718"/>
      <c r="I167" s="718"/>
    </row>
    <row r="168" spans="1:9" ht="8.1" customHeight="1">
      <c r="A168" s="231"/>
      <c r="B168" s="148"/>
      <c r="C168" s="148"/>
      <c r="D168" s="148"/>
      <c r="E168" s="148"/>
      <c r="F168" s="148"/>
      <c r="G168" s="148"/>
      <c r="H168" s="148"/>
      <c r="I168" s="148"/>
    </row>
    <row r="169" spans="1:9" ht="70.5" customHeight="1">
      <c r="A169" s="233" t="s">
        <v>415</v>
      </c>
      <c r="B169" s="711" t="s">
        <v>803</v>
      </c>
      <c r="C169" s="711"/>
      <c r="D169" s="711"/>
      <c r="E169" s="711"/>
      <c r="F169" s="711"/>
      <c r="G169" s="711"/>
      <c r="H169" s="711"/>
      <c r="I169" s="711"/>
    </row>
    <row r="170" spans="1:9" ht="8.1" customHeight="1">
      <c r="A170" s="124"/>
      <c r="B170" s="148"/>
      <c r="C170" s="148"/>
      <c r="D170" s="148"/>
      <c r="E170" s="148"/>
      <c r="F170" s="148"/>
      <c r="G170" s="148"/>
      <c r="H170" s="148"/>
      <c r="I170" s="148"/>
    </row>
    <row r="171" spans="1:9" ht="39.75" customHeight="1">
      <c r="A171" s="233" t="s">
        <v>421</v>
      </c>
      <c r="B171" s="711" t="s">
        <v>687</v>
      </c>
      <c r="C171" s="711"/>
      <c r="D171" s="711"/>
      <c r="E171" s="711"/>
      <c r="F171" s="711"/>
      <c r="G171" s="711"/>
      <c r="H171" s="711"/>
      <c r="I171" s="711"/>
    </row>
    <row r="172" spans="1:9" ht="8.1" customHeight="1">
      <c r="A172" s="124"/>
      <c r="B172" s="148"/>
      <c r="C172" s="148"/>
      <c r="D172" s="148"/>
      <c r="E172" s="148"/>
      <c r="F172" s="148"/>
      <c r="G172" s="148"/>
      <c r="H172" s="148"/>
      <c r="I172" s="148"/>
    </row>
    <row r="173" spans="1:9" ht="52.5" customHeight="1">
      <c r="A173" s="233" t="s">
        <v>432</v>
      </c>
      <c r="B173" s="711" t="s">
        <v>456</v>
      </c>
      <c r="C173" s="711"/>
      <c r="D173" s="711"/>
      <c r="E173" s="711"/>
      <c r="F173" s="711"/>
      <c r="G173" s="711"/>
      <c r="H173" s="711"/>
      <c r="I173" s="711"/>
    </row>
    <row r="174" spans="1:9" ht="8.1" customHeight="1">
      <c r="A174" s="233"/>
      <c r="B174" s="148"/>
      <c r="C174" s="148"/>
      <c r="D174" s="148"/>
      <c r="E174" s="148"/>
      <c r="F174" s="148"/>
      <c r="G174" s="148"/>
      <c r="H174" s="148"/>
      <c r="I174" s="148"/>
    </row>
    <row r="175" spans="1:9" ht="49.5" customHeight="1">
      <c r="A175" s="233" t="s">
        <v>442</v>
      </c>
      <c r="B175" s="711" t="s">
        <v>457</v>
      </c>
      <c r="C175" s="711"/>
      <c r="D175" s="711"/>
      <c r="E175" s="711"/>
      <c r="F175" s="711"/>
      <c r="G175" s="711"/>
      <c r="H175" s="711"/>
      <c r="I175" s="711"/>
    </row>
    <row r="176" spans="1:9" ht="8.1" customHeight="1">
      <c r="A176" s="233"/>
      <c r="B176" s="148"/>
      <c r="C176" s="148"/>
      <c r="D176" s="148"/>
      <c r="E176" s="148"/>
      <c r="F176" s="148"/>
      <c r="G176" s="148"/>
      <c r="H176" s="148"/>
      <c r="I176" s="148"/>
    </row>
    <row r="177" spans="1:10" ht="30" customHeight="1">
      <c r="A177" s="233" t="s">
        <v>443</v>
      </c>
      <c r="B177" s="719" t="s">
        <v>688</v>
      </c>
      <c r="C177" s="719"/>
      <c r="D177" s="719"/>
      <c r="E177" s="719"/>
      <c r="F177" s="719"/>
      <c r="G177" s="719"/>
      <c r="H177" s="719"/>
      <c r="I177" s="719"/>
    </row>
    <row r="178" spans="1:10" ht="88.5" customHeight="1">
      <c r="A178" s="233" t="s">
        <v>444</v>
      </c>
      <c r="B178" s="711" t="s">
        <v>804</v>
      </c>
      <c r="C178" s="711"/>
      <c r="D178" s="711"/>
      <c r="E178" s="711"/>
      <c r="F178" s="711"/>
      <c r="G178" s="711"/>
      <c r="H178" s="711"/>
      <c r="I178" s="711"/>
    </row>
    <row r="179" spans="1:10" ht="8.1" customHeight="1">
      <c r="A179" s="233"/>
      <c r="B179" s="148"/>
      <c r="C179" s="148"/>
      <c r="D179" s="148"/>
      <c r="E179" s="148"/>
      <c r="F179" s="148"/>
      <c r="G179" s="148"/>
      <c r="H179" s="148"/>
      <c r="I179" s="148"/>
    </row>
    <row r="180" spans="1:10" ht="72" customHeight="1">
      <c r="A180" s="233" t="s">
        <v>458</v>
      </c>
      <c r="B180" s="711" t="s">
        <v>459</v>
      </c>
      <c r="C180" s="711"/>
      <c r="D180" s="711"/>
      <c r="E180" s="711"/>
      <c r="F180" s="711"/>
      <c r="G180" s="711"/>
      <c r="H180" s="711"/>
      <c r="I180" s="711"/>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7" t="s">
        <v>408</v>
      </c>
      <c r="B183" s="587"/>
      <c r="C183" s="587"/>
      <c r="D183" s="587"/>
      <c r="E183" s="715" t="s">
        <v>408</v>
      </c>
      <c r="F183" s="715"/>
      <c r="G183" s="715"/>
      <c r="H183" s="715"/>
      <c r="I183" s="715"/>
      <c r="J183" s="66"/>
    </row>
    <row r="184" spans="1:10" ht="33" customHeight="1">
      <c r="A184" s="716" t="s">
        <v>409</v>
      </c>
      <c r="B184" s="716"/>
      <c r="C184" s="716"/>
      <c r="D184" s="716"/>
      <c r="E184" s="717" t="s">
        <v>708</v>
      </c>
      <c r="F184" s="717"/>
      <c r="G184" s="717"/>
      <c r="H184" s="717"/>
      <c r="I184" s="717"/>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11" t="s">
        <v>461</v>
      </c>
      <c r="C187" s="711"/>
      <c r="D187" s="711"/>
      <c r="E187" s="711"/>
      <c r="F187" s="711"/>
      <c r="G187" s="711"/>
      <c r="H187" s="711"/>
      <c r="I187" s="711"/>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12" t="s">
        <v>409</v>
      </c>
      <c r="C191" s="712"/>
      <c r="D191" s="712"/>
      <c r="E191" s="712"/>
      <c r="F191" s="712" t="s">
        <v>708</v>
      </c>
      <c r="G191" s="712"/>
      <c r="H191" s="712"/>
      <c r="I191" s="712"/>
    </row>
    <row r="192" spans="1:10" ht="21.95" customHeight="1">
      <c r="A192" s="148"/>
      <c r="B192" s="236"/>
      <c r="C192" s="231"/>
      <c r="D192" s="231"/>
      <c r="E192" s="231"/>
      <c r="F192" s="237"/>
      <c r="G192" s="237"/>
      <c r="H192" s="237"/>
      <c r="I192" s="237"/>
    </row>
    <row r="193" spans="1:9" ht="21.95" customHeight="1">
      <c r="A193" s="148"/>
      <c r="B193" s="587" t="s">
        <v>463</v>
      </c>
      <c r="C193" s="587"/>
      <c r="D193" s="587"/>
      <c r="E193" s="587"/>
      <c r="F193" s="587" t="s">
        <v>463</v>
      </c>
      <c r="G193" s="587"/>
      <c r="H193" s="587"/>
      <c r="I193" s="587"/>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13" t="s">
        <v>464</v>
      </c>
      <c r="G196" s="714"/>
      <c r="H196" s="714"/>
      <c r="I196" s="714"/>
    </row>
    <row r="197" spans="1:9" ht="21.95" customHeight="1">
      <c r="A197" s="148"/>
      <c r="B197" s="228" t="s">
        <v>5</v>
      </c>
      <c r="C197" s="238"/>
      <c r="D197" s="228"/>
      <c r="E197" s="228"/>
      <c r="F197" s="713" t="s">
        <v>5</v>
      </c>
      <c r="G197" s="714"/>
      <c r="H197" s="714"/>
      <c r="I197" s="714"/>
    </row>
    <row r="198" spans="1:9" ht="21.95" customHeight="1">
      <c r="A198" s="148"/>
      <c r="B198" s="235"/>
      <c r="C198" s="231"/>
      <c r="D198" s="231"/>
      <c r="E198" s="231"/>
      <c r="F198" s="235"/>
      <c r="G198" s="231"/>
      <c r="H198" s="231"/>
      <c r="I198" s="231"/>
    </row>
    <row r="199" spans="1:9" ht="21.95" customHeight="1">
      <c r="A199" s="148"/>
      <c r="B199" s="587" t="s">
        <v>465</v>
      </c>
      <c r="C199" s="587"/>
      <c r="D199" s="587"/>
      <c r="E199" s="587"/>
      <c r="F199" s="587" t="s">
        <v>465</v>
      </c>
      <c r="G199" s="587"/>
      <c r="H199" s="587"/>
      <c r="I199" s="587"/>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7" t="s">
        <v>606</v>
      </c>
      <c r="C203" s="587"/>
      <c r="D203" s="587"/>
      <c r="E203" s="587"/>
      <c r="F203" s="587" t="s">
        <v>606</v>
      </c>
      <c r="G203" s="587"/>
      <c r="H203" s="587"/>
      <c r="I203" s="587"/>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5" zoomScaleNormal="100" zoomScaleSheetLayoutView="100" workbookViewId="0">
      <selection activeCell="E29" sqref="E29"/>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5" t="str">
        <f>'Attach 3(JV)'!A1</f>
        <v>Specification No. :CC/NT/W-MISC/DOM/A06/24/10523</v>
      </c>
      <c r="B1" s="585"/>
      <c r="C1" s="585"/>
      <c r="D1" s="585"/>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60" t="str">
        <f>Basic!B1</f>
        <v>Supply, Installation &amp; Commissioning of Spring-Spring Operated 3-Ph, 145kV, Circuit Breakers with SF6 free alternative medium including dismantling of existing 145kV CBs at Imphal S/s.
Spec. No.CC/NT/W-MISC/DOM/A06/24/10523</v>
      </c>
      <c r="B3" s="661"/>
      <c r="C3" s="661"/>
      <c r="D3" s="661"/>
      <c r="E3" s="661"/>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39" t="s">
        <v>792</v>
      </c>
      <c r="B5" s="739"/>
      <c r="C5" s="739"/>
      <c r="D5" s="739"/>
      <c r="E5" s="73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6" t="str">
        <f>'Attach 3(JV)'!A7</f>
        <v>Bidder’s Name and Address (Sole Bidder) :</v>
      </c>
      <c r="B8" s="576"/>
      <c r="C8" s="576"/>
      <c r="D8" s="576"/>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9" t="str">
        <f>'Attach 3(JV)'!A8</f>
        <v/>
      </c>
      <c r="B9" s="589"/>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40" t="str">
        <f>'Attach 3(JV)'!B9:D9</f>
        <v/>
      </c>
      <c r="C10" s="740"/>
      <c r="D10" s="740"/>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80" t="str">
        <f>'Attach 3(JV)'!B10:D10</f>
        <v/>
      </c>
      <c r="C11" s="580"/>
      <c r="D11" s="580"/>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80" t="str">
        <f>'Attach 3(JV)'!B11:D11</f>
        <v/>
      </c>
      <c r="C12" s="580"/>
      <c r="D12" s="580"/>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80" t="str">
        <f>'Attach 3(JV)'!B12</f>
        <v/>
      </c>
      <c r="C13" s="580"/>
      <c r="D13" s="580"/>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80"/>
      <c r="C14" s="580"/>
      <c r="D14" s="580"/>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35" t="s">
        <v>395</v>
      </c>
      <c r="C17" s="735"/>
      <c r="D17" s="735"/>
      <c r="E17" s="735"/>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41" t="s">
        <v>479</v>
      </c>
      <c r="C18" s="741"/>
      <c r="D18" s="741"/>
      <c r="E18" s="741"/>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36"/>
      <c r="B22" s="737"/>
      <c r="C22" s="737"/>
      <c r="D22" s="737"/>
      <c r="E22" s="737"/>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38"/>
      <c r="C25" s="738"/>
      <c r="D25" s="738"/>
      <c r="E25" s="738"/>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35" t="s">
        <v>132</v>
      </c>
      <c r="C26" s="735"/>
      <c r="D26" s="735"/>
      <c r="E26" s="735"/>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43" t="s">
        <v>133</v>
      </c>
      <c r="C27" s="743"/>
      <c r="D27" s="743"/>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42" t="s">
        <v>134</v>
      </c>
      <c r="C28" s="742"/>
      <c r="D28" s="742"/>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2" t="s">
        <v>135</v>
      </c>
      <c r="C29" s="742"/>
      <c r="D29" s="742"/>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2"/>
      <c r="C30" s="742"/>
      <c r="D30" s="742"/>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2"/>
      <c r="C31" s="742"/>
      <c r="D31" s="742"/>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2" t="s">
        <v>136</v>
      </c>
      <c r="C32" s="742"/>
      <c r="D32" s="742"/>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2"/>
      <c r="C33" s="742"/>
      <c r="D33" s="742"/>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2"/>
      <c r="C34" s="742"/>
      <c r="D34" s="742"/>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2" t="s">
        <v>137</v>
      </c>
      <c r="C35" s="742"/>
      <c r="D35" s="742"/>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2"/>
      <c r="C36" s="742"/>
      <c r="D36" s="742"/>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52"/>
      <c r="C37" s="752"/>
      <c r="D37" s="752"/>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2" t="s">
        <v>647</v>
      </c>
      <c r="B38" s="759" t="s">
        <v>138</v>
      </c>
      <c r="C38" s="759"/>
      <c r="D38" s="759"/>
      <c r="E38" s="760"/>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2"/>
      <c r="B39" s="762" t="s">
        <v>139</v>
      </c>
      <c r="C39" s="763"/>
      <c r="D39" s="764"/>
      <c r="E39" s="761"/>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648</v>
      </c>
      <c r="B40" s="756" t="s">
        <v>649</v>
      </c>
      <c r="C40" s="757"/>
      <c r="D40" s="758"/>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650</v>
      </c>
      <c r="B41" s="756" t="s">
        <v>651</v>
      </c>
      <c r="C41" s="757"/>
      <c r="D41" s="758"/>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652</v>
      </c>
      <c r="B42" s="756" t="s">
        <v>653</v>
      </c>
      <c r="C42" s="757"/>
      <c r="D42" s="758"/>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48" t="s">
        <v>140</v>
      </c>
      <c r="C43" s="748"/>
      <c r="D43" s="748"/>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55" t="s">
        <v>514</v>
      </c>
      <c r="C44" s="755"/>
      <c r="D44" s="755"/>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55" t="s">
        <v>516</v>
      </c>
      <c r="C45" s="755"/>
      <c r="D45" s="755"/>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55" t="s">
        <v>517</v>
      </c>
      <c r="C46" s="755"/>
      <c r="D46" s="755"/>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30"/>
      <c r="C47" s="747"/>
      <c r="D47" s="631"/>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30"/>
      <c r="C48" s="747"/>
      <c r="D48" s="631"/>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30"/>
      <c r="C49" s="747"/>
      <c r="D49" s="631"/>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55" t="s">
        <v>520</v>
      </c>
      <c r="C50" s="755"/>
      <c r="D50" s="755"/>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55" t="s">
        <v>517</v>
      </c>
      <c r="C51" s="755"/>
      <c r="D51" s="755"/>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30"/>
      <c r="C52" s="747"/>
      <c r="D52" s="631"/>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30"/>
      <c r="C53" s="747"/>
      <c r="D53" s="631"/>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30"/>
      <c r="C54" s="747"/>
      <c r="D54" s="631"/>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30"/>
      <c r="C55" s="747"/>
      <c r="D55" s="631"/>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30"/>
      <c r="C56" s="747"/>
      <c r="D56" s="631"/>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30"/>
      <c r="C57" s="747"/>
      <c r="D57" s="631"/>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689</v>
      </c>
      <c r="B58" s="748" t="s">
        <v>141</v>
      </c>
      <c r="C58" s="748"/>
      <c r="D58" s="748"/>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690</v>
      </c>
      <c r="B59" s="742" t="s">
        <v>142</v>
      </c>
      <c r="C59" s="742"/>
      <c r="D59" s="742"/>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2"/>
      <c r="C60" s="742"/>
      <c r="D60" s="742"/>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52"/>
      <c r="C61" s="752"/>
      <c r="D61" s="752"/>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691</v>
      </c>
      <c r="B62" s="754" t="s">
        <v>143</v>
      </c>
      <c r="C62" s="754"/>
      <c r="D62" s="754"/>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2" t="s">
        <v>173</v>
      </c>
      <c r="C63" s="742"/>
      <c r="D63" s="742"/>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692</v>
      </c>
      <c r="B64" s="749" t="s">
        <v>153</v>
      </c>
      <c r="C64" s="750"/>
      <c r="D64" s="751"/>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2" t="s">
        <v>144</v>
      </c>
      <c r="C65" s="742"/>
      <c r="D65" s="742"/>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2" t="s">
        <v>145</v>
      </c>
      <c r="C66" s="742"/>
      <c r="D66" s="742"/>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52" t="s">
        <v>146</v>
      </c>
      <c r="C67" s="752"/>
      <c r="D67" s="752"/>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53" t="s">
        <v>147</v>
      </c>
      <c r="C68" s="753"/>
      <c r="D68" s="753"/>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2" t="s">
        <v>148</v>
      </c>
      <c r="C69" s="742"/>
      <c r="D69" s="742"/>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2" t="s">
        <v>149</v>
      </c>
      <c r="C70" s="742"/>
      <c r="D70" s="742"/>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2"/>
      <c r="C71" s="742"/>
      <c r="D71" s="742"/>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2"/>
      <c r="C72" s="742"/>
      <c r="D72" s="742"/>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2" t="s">
        <v>150</v>
      </c>
      <c r="C73" s="742"/>
      <c r="D73" s="742"/>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2" t="s">
        <v>151</v>
      </c>
      <c r="C74" s="742"/>
      <c r="D74" s="742"/>
      <c r="E74" s="167"/>
      <c r="Z74" s="99"/>
      <c r="AA74" s="99"/>
      <c r="AB74" s="99"/>
    </row>
    <row r="75" spans="1:31" ht="18.95" customHeight="1">
      <c r="A75" s="118"/>
      <c r="B75" s="744" t="s">
        <v>151</v>
      </c>
      <c r="C75" s="745"/>
      <c r="D75" s="746"/>
      <c r="E75" s="118" t="str">
        <f>IF(H72=1,"Saving Account","Current Account")</f>
        <v>Current Account</v>
      </c>
      <c r="Z75" s="99"/>
      <c r="AA75" s="99"/>
      <c r="AB75" s="99"/>
    </row>
    <row r="76" spans="1:31" ht="33" customHeight="1">
      <c r="A76" s="92" t="s">
        <v>161</v>
      </c>
      <c r="B76" s="743" t="s">
        <v>152</v>
      </c>
      <c r="C76" s="743"/>
      <c r="D76" s="743"/>
      <c r="E76" s="87"/>
    </row>
    <row r="77" spans="1:31" ht="48" customHeight="1">
      <c r="A77" s="92" t="s">
        <v>162</v>
      </c>
      <c r="B77" s="743" t="s">
        <v>164</v>
      </c>
      <c r="C77" s="743"/>
      <c r="D77" s="743"/>
      <c r="E77" s="87"/>
    </row>
    <row r="78" spans="1:31" ht="50.25" customHeight="1">
      <c r="A78" s="535" t="s">
        <v>163</v>
      </c>
      <c r="B78" s="535"/>
      <c r="C78" s="535"/>
      <c r="D78" s="535"/>
      <c r="E78" s="535"/>
    </row>
    <row r="79" spans="1:31" ht="23.25" customHeight="1">
      <c r="A79" s="163"/>
      <c r="B79" s="163"/>
      <c r="C79" s="163"/>
      <c r="D79" s="163"/>
      <c r="E79" s="163"/>
    </row>
    <row r="80" spans="1:31" ht="13.5" customHeight="1">
      <c r="A80" s="734" t="s">
        <v>693</v>
      </c>
      <c r="B80" s="734"/>
      <c r="C80" s="734"/>
      <c r="D80" s="734"/>
      <c r="E80" s="73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9" t="s">
        <v>694</v>
      </c>
      <c r="B82" s="589"/>
      <c r="C82" s="589"/>
      <c r="D82" s="589"/>
      <c r="E82" s="589"/>
    </row>
    <row r="83" spans="1:5" ht="4.5" customHeight="1">
      <c r="A83" s="435"/>
      <c r="B83" s="435"/>
      <c r="C83" s="435"/>
      <c r="D83" s="435"/>
      <c r="E83" s="435"/>
    </row>
    <row r="84" spans="1:5" ht="16.5" customHeight="1">
      <c r="A84" s="589" t="s">
        <v>695</v>
      </c>
      <c r="B84" s="589"/>
      <c r="C84" s="589"/>
      <c r="D84" s="589"/>
      <c r="E84" s="589"/>
    </row>
    <row r="85" spans="1:5" ht="9.75" customHeight="1">
      <c r="A85" s="435"/>
      <c r="B85" s="435"/>
      <c r="C85" s="435"/>
      <c r="D85" s="435"/>
      <c r="E85" s="435"/>
    </row>
    <row r="86" spans="1:5" ht="16.5" customHeight="1">
      <c r="A86" s="589" t="s">
        <v>696</v>
      </c>
      <c r="B86" s="589"/>
      <c r="C86" s="589"/>
      <c r="D86" s="589"/>
      <c r="E86" s="589"/>
    </row>
    <row r="87" spans="1:5" ht="9" customHeight="1">
      <c r="A87" s="435"/>
      <c r="B87" s="435"/>
      <c r="C87" s="435"/>
      <c r="D87" s="435"/>
      <c r="E87" s="435"/>
    </row>
    <row r="88" spans="1:5" ht="16.5" customHeight="1">
      <c r="A88" s="589" t="s">
        <v>697</v>
      </c>
      <c r="B88" s="589"/>
      <c r="C88" s="589"/>
      <c r="D88" s="589"/>
      <c r="E88" s="589"/>
    </row>
    <row r="89" spans="1:5" ht="9" customHeight="1">
      <c r="A89" s="435"/>
      <c r="B89" s="435"/>
      <c r="C89" s="435"/>
      <c r="D89" s="435"/>
      <c r="E89" s="435"/>
    </row>
    <row r="90" spans="1:5" ht="42" customHeight="1">
      <c r="A90" s="589" t="s">
        <v>698</v>
      </c>
      <c r="B90" s="589"/>
      <c r="C90" s="589"/>
      <c r="D90" s="589"/>
      <c r="E90" s="589"/>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UwfEWYcx9MBQxanKLceEHGs9Kr/XmuCoMGfQ9tERXTrpG8/uVSHW0rOEBlWn4zBH4wpgvwMQsL1ZWh9DXUpROA==" saltValue="03kPu7ogu0eOkxVZUCkhZQ=="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67"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5" t="str">
        <f>'Attach 3(JV)'!A1</f>
        <v>Specification No. :CC/NT/W-MISC/DOM/A06/24/10523</v>
      </c>
      <c r="B1" s="585"/>
      <c r="C1" s="585"/>
      <c r="D1" s="585"/>
      <c r="E1" s="585"/>
      <c r="F1" s="585"/>
      <c r="G1" s="585"/>
      <c r="H1" s="597" t="str">
        <f>"Attachment-16 " &amp; 'Attach 3(JV)'!AT1</f>
        <v xml:space="preserve">Attachment-16 </v>
      </c>
      <c r="I1" s="597"/>
      <c r="J1" s="597"/>
      <c r="K1" s="597"/>
      <c r="L1" s="597"/>
    </row>
    <row r="2" spans="1:26" ht="11.25" customHeight="1">
      <c r="Z2" s="137">
        <f>'Attach 3(JV)'!Z2</f>
        <v>0</v>
      </c>
    </row>
    <row r="3" spans="1:26" ht="84.75"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661"/>
      <c r="G3" s="661"/>
      <c r="H3" s="661"/>
      <c r="I3" s="661"/>
      <c r="J3" s="661"/>
      <c r="K3" s="661"/>
      <c r="L3" s="661"/>
    </row>
    <row r="4" spans="1:26" ht="15.95" customHeight="1">
      <c r="A4" s="28"/>
      <c r="H4" s="30"/>
      <c r="I4" s="11"/>
    </row>
    <row r="5" spans="1:26" ht="20.100000000000001" customHeight="1">
      <c r="A5" s="578" t="s">
        <v>8</v>
      </c>
      <c r="B5" s="578"/>
      <c r="C5" s="578"/>
      <c r="D5" s="578"/>
      <c r="E5" s="578"/>
      <c r="F5" s="578"/>
      <c r="G5" s="578"/>
      <c r="H5" s="578"/>
      <c r="I5" s="578"/>
      <c r="J5" s="578"/>
      <c r="K5" s="578"/>
      <c r="L5" s="578"/>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6" t="str">
        <f>'Attach 3(JV)'!A8</f>
        <v/>
      </c>
      <c r="B8" s="576"/>
      <c r="C8" s="576"/>
      <c r="D8" s="576"/>
      <c r="E8" s="576"/>
      <c r="F8" s="576"/>
      <c r="G8" s="12" t="str">
        <f>'Attach 3(JV)'!E8</f>
        <v>Contract Services</v>
      </c>
      <c r="I8" s="11"/>
    </row>
    <row r="9" spans="1:26" ht="20.100000000000001" customHeight="1">
      <c r="A9" s="13" t="s">
        <v>351</v>
      </c>
      <c r="B9" s="580" t="str">
        <f>'Attach 3(JV)'!B9</f>
        <v/>
      </c>
      <c r="C9" s="580"/>
      <c r="D9" s="580"/>
      <c r="E9" s="580"/>
      <c r="F9" s="580"/>
      <c r="G9" s="12" t="str">
        <f>'Attach 3(JV)'!E9</f>
        <v>Power Grid Corporation of India Ltd.,</v>
      </c>
      <c r="I9" s="11"/>
    </row>
    <row r="10" spans="1:26" ht="20.100000000000001" customHeight="1">
      <c r="A10" s="13" t="s">
        <v>353</v>
      </c>
      <c r="B10" s="580" t="str">
        <f>'Attach 3(JV)'!B10</f>
        <v/>
      </c>
      <c r="C10" s="580"/>
      <c r="D10" s="580"/>
      <c r="E10" s="580"/>
      <c r="F10" s="580"/>
      <c r="G10" s="12" t="str">
        <f>'Attach 3(JV)'!E10</f>
        <v>"Saudamini", Plot No. 2, Sector 29</v>
      </c>
      <c r="I10" s="11"/>
    </row>
    <row r="11" spans="1:26" ht="20.100000000000001" customHeight="1">
      <c r="B11" s="580" t="str">
        <f>'Attach 3(JV)'!B11</f>
        <v/>
      </c>
      <c r="C11" s="580"/>
      <c r="D11" s="580"/>
      <c r="E11" s="580"/>
      <c r="F11" s="580"/>
      <c r="G11" s="12" t="str">
        <f>'Attach 3(JV)'!E11</f>
        <v>Gurgaon (Haryana) - 122001</v>
      </c>
    </row>
    <row r="12" spans="1:26" ht="20.100000000000001" customHeight="1">
      <c r="A12" s="32"/>
      <c r="B12" s="580" t="str">
        <f>'Attach 3(JV)'!B12</f>
        <v/>
      </c>
      <c r="C12" s="580"/>
      <c r="D12" s="580"/>
      <c r="E12" s="580"/>
      <c r="F12" s="580"/>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5" t="s">
        <v>11</v>
      </c>
      <c r="B16" s="535"/>
      <c r="C16" s="535"/>
      <c r="D16" s="535"/>
      <c r="E16" s="535"/>
      <c r="F16" s="535"/>
      <c r="G16" s="535"/>
      <c r="H16" s="535"/>
      <c r="I16" s="535"/>
      <c r="J16" s="535"/>
      <c r="K16" s="535"/>
      <c r="L16" s="535"/>
    </row>
    <row r="17" spans="1:12" ht="20.100000000000001" customHeight="1">
      <c r="A17" s="88">
        <v>1</v>
      </c>
      <c r="B17" s="89" t="s">
        <v>12</v>
      </c>
    </row>
    <row r="18" spans="1:12" ht="82.5" customHeight="1">
      <c r="A18" s="52"/>
      <c r="B18" s="770" t="s">
        <v>13</v>
      </c>
      <c r="C18" s="770"/>
      <c r="D18" s="770"/>
      <c r="E18" s="770"/>
      <c r="F18" s="770"/>
      <c r="G18" s="770"/>
      <c r="H18" s="770"/>
      <c r="I18" s="770"/>
      <c r="J18" s="770"/>
      <c r="K18" s="770"/>
      <c r="L18" s="770"/>
    </row>
    <row r="19" spans="1:12" ht="60.75" customHeight="1">
      <c r="A19" s="53">
        <v>1.1000000000000001</v>
      </c>
      <c r="B19" s="766" t="s">
        <v>14</v>
      </c>
      <c r="C19" s="766"/>
      <c r="D19" s="766"/>
      <c r="E19" s="766"/>
      <c r="F19" s="766"/>
      <c r="G19" s="766"/>
      <c r="H19" s="766"/>
      <c r="I19" s="766"/>
      <c r="J19" s="766"/>
      <c r="K19" s="766"/>
      <c r="L19" s="766"/>
    </row>
    <row r="20" spans="1:12" ht="33" customHeight="1">
      <c r="A20" s="52"/>
      <c r="B20" s="769" t="str">
        <f>IF('Names of Bidder'!I6="Sole Bidder","Name of the Bidder (Sole Bidder)", "Name of Bidder (Lead Partner)")</f>
        <v>Name of the Bidder (Sole Bidder)</v>
      </c>
      <c r="C20" s="769"/>
      <c r="D20" s="769"/>
      <c r="E20" s="769"/>
      <c r="F20" s="769"/>
      <c r="G20" s="769"/>
      <c r="H20" s="767" t="str">
        <f>B9</f>
        <v/>
      </c>
      <c r="I20" s="767"/>
      <c r="J20" s="767"/>
      <c r="K20" s="767"/>
      <c r="L20" s="767"/>
    </row>
    <row r="21" spans="1:12" ht="33" customHeight="1">
      <c r="A21" s="35"/>
      <c r="B21" s="769" t="s">
        <v>15</v>
      </c>
      <c r="C21" s="769"/>
      <c r="D21" s="769"/>
      <c r="E21" s="769"/>
      <c r="F21" s="769"/>
      <c r="G21" s="769"/>
      <c r="H21" s="768" t="s">
        <v>56</v>
      </c>
      <c r="I21" s="768"/>
      <c r="J21" s="768"/>
      <c r="K21" s="768"/>
      <c r="L21" s="768"/>
    </row>
    <row r="22" spans="1:12" ht="33" customHeight="1">
      <c r="A22" s="35"/>
      <c r="B22" s="769" t="s">
        <v>16</v>
      </c>
      <c r="C22" s="769"/>
      <c r="D22" s="769"/>
      <c r="E22" s="769"/>
      <c r="F22" s="769"/>
      <c r="G22" s="769"/>
      <c r="H22" s="768"/>
      <c r="I22" s="768"/>
      <c r="J22" s="768"/>
      <c r="K22" s="768"/>
      <c r="L22" s="768"/>
    </row>
    <row r="23" spans="1:12" ht="33" customHeight="1">
      <c r="A23" s="35"/>
      <c r="B23" s="769" t="s">
        <v>17</v>
      </c>
      <c r="C23" s="769"/>
      <c r="D23" s="769"/>
      <c r="E23" s="769"/>
      <c r="F23" s="769"/>
      <c r="G23" s="769"/>
      <c r="H23" s="768"/>
      <c r="I23" s="768"/>
      <c r="J23" s="768"/>
      <c r="K23" s="768"/>
      <c r="L23" s="768"/>
    </row>
    <row r="24" spans="1:12" ht="33" customHeight="1">
      <c r="A24" s="35"/>
      <c r="B24" s="769" t="s">
        <v>18</v>
      </c>
      <c r="C24" s="769"/>
      <c r="D24" s="769"/>
      <c r="E24" s="769"/>
      <c r="F24" s="769"/>
      <c r="G24" s="769"/>
      <c r="H24" s="768"/>
      <c r="I24" s="768"/>
      <c r="J24" s="768"/>
      <c r="K24" s="768"/>
      <c r="L24" s="768"/>
    </row>
    <row r="25" spans="1:12" ht="6" customHeight="1">
      <c r="A25" s="35"/>
      <c r="B25" s="163"/>
      <c r="C25" s="163"/>
      <c r="D25" s="163"/>
      <c r="E25" s="163"/>
      <c r="F25" s="163"/>
      <c r="G25" s="163"/>
      <c r="H25" s="164"/>
      <c r="I25" s="164"/>
      <c r="J25" s="164"/>
      <c r="K25" s="164"/>
      <c r="L25" s="164"/>
    </row>
    <row r="26" spans="1:12" ht="18.95" customHeight="1">
      <c r="A26" s="53">
        <v>1.2</v>
      </c>
      <c r="B26" s="765" t="s">
        <v>175</v>
      </c>
      <c r="C26" s="765"/>
      <c r="D26" s="765"/>
      <c r="E26" s="765"/>
      <c r="F26" s="765"/>
      <c r="G26" s="765"/>
      <c r="H26" s="765"/>
      <c r="I26" s="765"/>
      <c r="J26" s="765"/>
      <c r="K26" s="765"/>
      <c r="L26" s="765"/>
    </row>
    <row r="27" spans="1:12" ht="18.95" customHeight="1">
      <c r="A27" s="56" t="s">
        <v>19</v>
      </c>
      <c r="B27" s="29" t="s">
        <v>20</v>
      </c>
      <c r="D27" s="90"/>
      <c r="E27" s="90"/>
    </row>
    <row r="28" spans="1:12" ht="18.95" customHeight="1">
      <c r="A28" s="35"/>
      <c r="B28" s="748" t="s">
        <v>21</v>
      </c>
      <c r="C28" s="748"/>
      <c r="D28" s="669"/>
      <c r="E28" s="669"/>
      <c r="F28" s="669"/>
      <c r="G28" s="669"/>
      <c r="H28" s="669"/>
      <c r="I28" s="669"/>
      <c r="J28" s="669"/>
      <c r="K28" s="669"/>
      <c r="L28" s="669"/>
    </row>
    <row r="29" spans="1:12" ht="18.95" customHeight="1">
      <c r="A29" s="35"/>
      <c r="B29" s="774" t="s">
        <v>22</v>
      </c>
      <c r="C29" s="775"/>
      <c r="D29" s="777"/>
      <c r="E29" s="777"/>
      <c r="F29" s="777"/>
      <c r="G29" s="777"/>
      <c r="H29" s="777"/>
      <c r="I29" s="777"/>
      <c r="J29" s="777"/>
      <c r="K29" s="777"/>
      <c r="L29" s="777"/>
    </row>
    <row r="30" spans="1:12" ht="18.95" customHeight="1">
      <c r="A30" s="35"/>
      <c r="B30" s="93"/>
      <c r="C30" s="54"/>
      <c r="D30" s="772"/>
      <c r="E30" s="772"/>
      <c r="F30" s="772"/>
      <c r="G30" s="772"/>
      <c r="H30" s="772"/>
      <c r="I30" s="772"/>
      <c r="J30" s="772"/>
      <c r="K30" s="772"/>
      <c r="L30" s="772"/>
    </row>
    <row r="31" spans="1:12" ht="18.95" customHeight="1">
      <c r="A31" s="35"/>
      <c r="B31" s="93"/>
      <c r="C31" s="54"/>
      <c r="D31" s="772"/>
      <c r="E31" s="772"/>
      <c r="F31" s="772"/>
      <c r="G31" s="772"/>
      <c r="H31" s="772"/>
      <c r="I31" s="772"/>
      <c r="J31" s="772"/>
      <c r="K31" s="772"/>
      <c r="L31" s="772"/>
    </row>
    <row r="32" spans="1:12" ht="18.95" customHeight="1">
      <c r="A32" s="35"/>
      <c r="B32" s="94"/>
      <c r="C32" s="55"/>
      <c r="D32" s="773"/>
      <c r="E32" s="773"/>
      <c r="F32" s="773"/>
      <c r="G32" s="773"/>
      <c r="H32" s="773"/>
      <c r="I32" s="773"/>
      <c r="J32" s="773"/>
      <c r="K32" s="773"/>
      <c r="L32" s="773"/>
    </row>
    <row r="33" spans="1:54" ht="18.95" customHeight="1">
      <c r="A33" s="35"/>
      <c r="B33" s="748" t="s">
        <v>23</v>
      </c>
      <c r="C33" s="748"/>
      <c r="D33" s="669"/>
      <c r="E33" s="669"/>
      <c r="F33" s="669"/>
      <c r="G33" s="669"/>
      <c r="H33" s="669"/>
      <c r="I33" s="669"/>
      <c r="J33" s="669"/>
      <c r="K33" s="669"/>
      <c r="L33" s="669"/>
    </row>
    <row r="34" spans="1:54" ht="18.95" customHeight="1">
      <c r="A34" s="35"/>
      <c r="B34" s="748" t="s">
        <v>24</v>
      </c>
      <c r="C34" s="748"/>
      <c r="D34" s="669"/>
      <c r="E34" s="669"/>
      <c r="F34" s="669"/>
      <c r="G34" s="669"/>
      <c r="H34" s="669"/>
      <c r="I34" s="669"/>
      <c r="J34" s="669"/>
      <c r="K34" s="669"/>
      <c r="L34" s="669"/>
    </row>
    <row r="35" spans="1:54" ht="18.95" customHeight="1">
      <c r="A35" s="35"/>
      <c r="B35" s="748" t="s">
        <v>25</v>
      </c>
      <c r="C35" s="748"/>
      <c r="D35" s="669"/>
      <c r="E35" s="669"/>
      <c r="F35" s="669"/>
      <c r="G35" s="669"/>
      <c r="H35" s="669"/>
      <c r="I35" s="669"/>
      <c r="J35" s="669"/>
      <c r="K35" s="669"/>
      <c r="L35" s="669"/>
    </row>
    <row r="36" spans="1:54" ht="18.95" customHeight="1">
      <c r="A36" s="35"/>
      <c r="B36" s="748" t="s">
        <v>26</v>
      </c>
      <c r="C36" s="748"/>
      <c r="D36" s="669"/>
      <c r="E36" s="669"/>
      <c r="F36" s="669"/>
      <c r="G36" s="669"/>
      <c r="H36" s="669"/>
      <c r="I36" s="669"/>
      <c r="J36" s="669"/>
      <c r="K36" s="669"/>
      <c r="L36" s="669"/>
    </row>
    <row r="37" spans="1:54" ht="8.1" customHeight="1">
      <c r="A37" s="35"/>
      <c r="B37" s="95"/>
      <c r="C37" s="95"/>
      <c r="D37" s="96"/>
      <c r="E37" s="96"/>
      <c r="F37" s="96"/>
      <c r="G37" s="96"/>
      <c r="H37" s="96"/>
      <c r="I37" s="96"/>
      <c r="J37" s="96"/>
      <c r="K37" s="96"/>
      <c r="L37" s="96"/>
    </row>
    <row r="38" spans="1:54" ht="61.5" customHeight="1">
      <c r="A38" s="57" t="s">
        <v>28</v>
      </c>
      <c r="B38" s="770" t="s">
        <v>27</v>
      </c>
      <c r="C38" s="770"/>
      <c r="D38" s="770"/>
      <c r="E38" s="770"/>
      <c r="F38" s="770"/>
      <c r="G38" s="770"/>
      <c r="H38" s="770"/>
      <c r="I38" s="770"/>
      <c r="J38" s="770"/>
      <c r="K38" s="770"/>
      <c r="L38" s="770"/>
    </row>
    <row r="39" spans="1:54" ht="33.75" customHeight="1">
      <c r="A39" s="35"/>
      <c r="B39" s="92" t="s">
        <v>349</v>
      </c>
      <c r="C39" s="771" t="s">
        <v>29</v>
      </c>
      <c r="D39" s="771"/>
      <c r="E39" s="771"/>
      <c r="F39" s="771"/>
      <c r="G39" s="771" t="s">
        <v>30</v>
      </c>
      <c r="H39" s="771"/>
      <c r="I39" s="771" t="s">
        <v>31</v>
      </c>
      <c r="J39" s="771"/>
      <c r="K39" s="771"/>
      <c r="L39" s="771"/>
    </row>
    <row r="40" spans="1:54" ht="38.1" customHeight="1">
      <c r="B40" s="102"/>
      <c r="C40" s="669"/>
      <c r="D40" s="669"/>
      <c r="E40" s="669"/>
      <c r="F40" s="669"/>
      <c r="G40" s="776"/>
      <c r="H40" s="776"/>
      <c r="I40" s="669"/>
      <c r="J40" s="669"/>
      <c r="K40" s="669"/>
      <c r="L40" s="669"/>
    </row>
    <row r="41" spans="1:54" ht="38.1" customHeight="1">
      <c r="A41" s="35"/>
      <c r="B41" s="102"/>
      <c r="C41" s="669"/>
      <c r="D41" s="669"/>
      <c r="E41" s="669"/>
      <c r="F41" s="669"/>
      <c r="G41" s="776"/>
      <c r="H41" s="776"/>
      <c r="I41" s="669"/>
      <c r="J41" s="669"/>
      <c r="K41" s="669"/>
      <c r="L41" s="669"/>
    </row>
    <row r="42" spans="1:54" ht="20.100000000000001" customHeight="1">
      <c r="A42" s="88">
        <v>2</v>
      </c>
      <c r="B42" s="97" t="s">
        <v>32</v>
      </c>
    </row>
    <row r="43" spans="1:54" ht="78.75" customHeight="1">
      <c r="B43" s="770" t="s">
        <v>33</v>
      </c>
      <c r="C43" s="770"/>
      <c r="D43" s="770"/>
      <c r="E43" s="770"/>
      <c r="F43" s="770"/>
      <c r="G43" s="770"/>
      <c r="H43" s="770"/>
      <c r="I43" s="770"/>
      <c r="J43" s="770"/>
      <c r="K43" s="770"/>
      <c r="L43" s="770"/>
    </row>
    <row r="44" spans="1:54" s="24" customFormat="1" ht="34.5" customHeight="1">
      <c r="A44" s="53">
        <v>2.1</v>
      </c>
      <c r="B44" s="770" t="s">
        <v>34</v>
      </c>
      <c r="C44" s="770"/>
      <c r="D44" s="770"/>
      <c r="E44" s="770"/>
      <c r="F44" s="770"/>
      <c r="G44" s="770"/>
      <c r="H44" s="770"/>
      <c r="I44" s="770"/>
      <c r="J44" s="770"/>
      <c r="K44" s="770"/>
      <c r="L44" s="770"/>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1" t="s">
        <v>36</v>
      </c>
      <c r="D45" s="771"/>
      <c r="E45" s="771"/>
      <c r="F45" s="771"/>
      <c r="G45" s="771" t="s">
        <v>37</v>
      </c>
      <c r="H45" s="771"/>
      <c r="I45" s="771" t="s">
        <v>116</v>
      </c>
      <c r="J45" s="771"/>
      <c r="K45" s="771" t="s">
        <v>117</v>
      </c>
      <c r="L45" s="771"/>
    </row>
    <row r="46" spans="1:54" ht="27.95" customHeight="1">
      <c r="A46" s="35"/>
      <c r="B46" s="102">
        <v>1</v>
      </c>
      <c r="C46" s="669"/>
      <c r="D46" s="669"/>
      <c r="E46" s="669"/>
      <c r="F46" s="669"/>
      <c r="G46" s="776"/>
      <c r="H46" s="776"/>
      <c r="I46" s="776"/>
      <c r="J46" s="776"/>
      <c r="K46" s="778"/>
      <c r="L46" s="778"/>
    </row>
    <row r="47" spans="1:54" ht="27.95" customHeight="1">
      <c r="A47" s="35"/>
      <c r="B47" s="102">
        <v>2</v>
      </c>
      <c r="C47" s="669"/>
      <c r="D47" s="669"/>
      <c r="E47" s="669"/>
      <c r="F47" s="669"/>
      <c r="G47" s="776"/>
      <c r="H47" s="776"/>
      <c r="I47" s="776"/>
      <c r="J47" s="776"/>
      <c r="K47" s="778"/>
      <c r="L47" s="778"/>
    </row>
    <row r="48" spans="1:54" ht="27.95" customHeight="1">
      <c r="A48" s="35"/>
      <c r="B48" s="102">
        <v>3</v>
      </c>
      <c r="C48" s="669"/>
      <c r="D48" s="669"/>
      <c r="E48" s="669"/>
      <c r="F48" s="669"/>
      <c r="G48" s="776"/>
      <c r="H48" s="776"/>
      <c r="I48" s="776"/>
      <c r="J48" s="776"/>
      <c r="K48" s="778"/>
      <c r="L48" s="778"/>
    </row>
    <row r="49" spans="1:54" ht="27.95" customHeight="1">
      <c r="A49" s="35"/>
      <c r="B49" s="102">
        <v>4</v>
      </c>
      <c r="C49" s="669"/>
      <c r="D49" s="669"/>
      <c r="E49" s="669"/>
      <c r="F49" s="669"/>
      <c r="G49" s="776"/>
      <c r="H49" s="776"/>
      <c r="I49" s="776"/>
      <c r="J49" s="776"/>
      <c r="K49" s="778"/>
      <c r="L49" s="778"/>
    </row>
    <row r="50" spans="1:54" ht="27.95" customHeight="1">
      <c r="A50" s="35"/>
      <c r="B50" s="102">
        <v>5</v>
      </c>
      <c r="C50" s="669"/>
      <c r="D50" s="669"/>
      <c r="E50" s="669"/>
      <c r="F50" s="669"/>
      <c r="G50" s="776"/>
      <c r="H50" s="776"/>
      <c r="I50" s="776"/>
      <c r="J50" s="776"/>
      <c r="K50" s="778"/>
      <c r="L50" s="778"/>
    </row>
    <row r="51" spans="1:54" ht="21" customHeight="1">
      <c r="A51" s="88">
        <v>3</v>
      </c>
      <c r="B51" s="97" t="s">
        <v>654</v>
      </c>
      <c r="D51" s="96"/>
      <c r="E51" s="96"/>
      <c r="F51" s="96"/>
    </row>
    <row r="52" spans="1:54" ht="55.5" customHeight="1">
      <c r="A52" s="88"/>
      <c r="B52" s="785" t="s">
        <v>655</v>
      </c>
      <c r="C52" s="785"/>
      <c r="D52" s="785"/>
      <c r="E52" s="785"/>
      <c r="F52" s="785"/>
      <c r="G52" s="785"/>
      <c r="H52" s="785"/>
      <c r="I52" s="785"/>
      <c r="J52" s="785"/>
      <c r="K52" s="785"/>
      <c r="L52" s="785"/>
    </row>
    <row r="53" spans="1:54" ht="10.5" customHeight="1">
      <c r="A53" s="88"/>
      <c r="B53" s="97"/>
      <c r="D53" s="96"/>
      <c r="E53" s="96"/>
      <c r="F53" s="96"/>
    </row>
    <row r="54" spans="1:54" ht="21.75" customHeight="1">
      <c r="A54" s="98">
        <v>3.1</v>
      </c>
      <c r="B54" s="786" t="s">
        <v>656</v>
      </c>
      <c r="C54" s="786"/>
      <c r="D54" s="786"/>
      <c r="E54" s="786"/>
      <c r="F54" s="786"/>
      <c r="G54" s="786"/>
      <c r="H54" s="786"/>
      <c r="I54" s="786"/>
      <c r="J54" s="786"/>
      <c r="K54" s="786"/>
      <c r="L54" s="786"/>
    </row>
    <row r="55" spans="1:54" ht="9" customHeight="1">
      <c r="A55" s="35"/>
      <c r="B55" s="770"/>
      <c r="C55" s="770"/>
      <c r="D55" s="770"/>
      <c r="E55" s="770"/>
      <c r="F55" s="770"/>
      <c r="G55" s="770"/>
      <c r="H55" s="770"/>
      <c r="I55" s="770"/>
      <c r="J55" s="770"/>
      <c r="K55" s="770"/>
      <c r="L55" s="770"/>
    </row>
    <row r="56" spans="1:54" s="24" customFormat="1" ht="40.5" customHeight="1">
      <c r="A56" s="35"/>
      <c r="B56" s="632" t="s">
        <v>35</v>
      </c>
      <c r="C56" s="632"/>
      <c r="D56" s="632"/>
      <c r="E56" s="594" t="s">
        <v>657</v>
      </c>
      <c r="F56" s="780"/>
      <c r="G56" s="780"/>
      <c r="H56" s="595"/>
      <c r="I56" s="632" t="s">
        <v>658</v>
      </c>
      <c r="J56" s="632"/>
      <c r="K56" s="632"/>
      <c r="L56" s="632"/>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9"/>
      <c r="C57" s="669"/>
      <c r="D57" s="669"/>
      <c r="E57" s="776"/>
      <c r="F57" s="776"/>
      <c r="G57" s="776"/>
      <c r="H57" s="776"/>
      <c r="I57" s="776"/>
      <c r="J57" s="776"/>
      <c r="K57" s="776"/>
      <c r="L57" s="776"/>
    </row>
    <row r="58" spans="1:54" ht="20.100000000000001" customHeight="1">
      <c r="A58" s="35"/>
      <c r="B58" s="669"/>
      <c r="C58" s="669"/>
      <c r="D58" s="669"/>
      <c r="E58" s="776"/>
      <c r="F58" s="776"/>
      <c r="G58" s="776"/>
      <c r="H58" s="776"/>
      <c r="I58" s="776"/>
      <c r="J58" s="776"/>
      <c r="K58" s="776"/>
      <c r="L58" s="776"/>
    </row>
    <row r="59" spans="1:54" ht="20.100000000000001" customHeight="1">
      <c r="A59" s="35"/>
      <c r="B59" s="669"/>
      <c r="C59" s="669"/>
      <c r="D59" s="669"/>
      <c r="E59" s="776"/>
      <c r="F59" s="776"/>
      <c r="G59" s="776"/>
      <c r="H59" s="776"/>
      <c r="I59" s="776"/>
      <c r="J59" s="776"/>
      <c r="K59" s="776"/>
      <c r="L59" s="776"/>
    </row>
    <row r="60" spans="1:54" ht="20.100000000000001" customHeight="1">
      <c r="A60" s="35"/>
      <c r="B60" s="669"/>
      <c r="C60" s="669"/>
      <c r="D60" s="669"/>
      <c r="E60" s="776"/>
      <c r="F60" s="776"/>
      <c r="G60" s="776"/>
      <c r="H60" s="776"/>
      <c r="I60" s="776"/>
      <c r="J60" s="776"/>
      <c r="K60" s="776"/>
      <c r="L60" s="776"/>
    </row>
    <row r="61" spans="1:54" ht="20.100000000000001" customHeight="1">
      <c r="A61" s="35"/>
      <c r="B61" s="669"/>
      <c r="C61" s="669"/>
      <c r="D61" s="669"/>
      <c r="E61" s="776"/>
      <c r="F61" s="776"/>
      <c r="G61" s="776"/>
      <c r="H61" s="776"/>
      <c r="I61" s="776"/>
      <c r="J61" s="776"/>
      <c r="K61" s="776"/>
      <c r="L61" s="776"/>
    </row>
    <row r="62" spans="1:54" ht="20.100000000000001" customHeight="1">
      <c r="A62" s="35"/>
      <c r="B62" s="669"/>
      <c r="C62" s="669"/>
      <c r="D62" s="669"/>
      <c r="E62" s="776"/>
      <c r="F62" s="776"/>
      <c r="G62" s="776"/>
      <c r="H62" s="776"/>
      <c r="I62" s="776"/>
      <c r="J62" s="776"/>
      <c r="K62" s="776"/>
      <c r="L62" s="776"/>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9" t="s">
        <v>39</v>
      </c>
      <c r="C65" s="779"/>
      <c r="D65" s="779"/>
      <c r="E65" s="779"/>
      <c r="F65" s="779"/>
      <c r="G65" s="779"/>
      <c r="H65" s="779"/>
      <c r="I65" s="779"/>
      <c r="J65" s="779"/>
      <c r="K65" s="779"/>
      <c r="L65" s="779"/>
    </row>
    <row r="66" spans="1:54" ht="67.5" customHeight="1">
      <c r="A66" s="35"/>
      <c r="B66" s="770" t="s">
        <v>40</v>
      </c>
      <c r="C66" s="770"/>
      <c r="D66" s="770"/>
      <c r="E66" s="770"/>
      <c r="F66" s="770"/>
      <c r="G66" s="770"/>
      <c r="H66" s="770"/>
      <c r="I66" s="770"/>
      <c r="J66" s="770"/>
      <c r="K66" s="770"/>
      <c r="L66" s="770"/>
    </row>
    <row r="67" spans="1:54" s="24" customFormat="1" ht="35.25" customHeight="1">
      <c r="A67" s="35"/>
      <c r="B67" s="632" t="s">
        <v>41</v>
      </c>
      <c r="C67" s="632"/>
      <c r="D67" s="632"/>
      <c r="E67" s="594" t="s">
        <v>42</v>
      </c>
      <c r="F67" s="780"/>
      <c r="G67" s="780"/>
      <c r="H67" s="595"/>
      <c r="I67" s="632" t="s">
        <v>43</v>
      </c>
      <c r="J67" s="632"/>
      <c r="K67" s="632"/>
      <c r="L67" s="632"/>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9"/>
      <c r="C68" s="669"/>
      <c r="D68" s="669"/>
      <c r="E68" s="776"/>
      <c r="F68" s="776"/>
      <c r="G68" s="776"/>
      <c r="H68" s="776"/>
      <c r="I68" s="776"/>
      <c r="J68" s="776"/>
      <c r="K68" s="776"/>
      <c r="L68" s="776"/>
    </row>
    <row r="69" spans="1:54" ht="20.100000000000001" customHeight="1">
      <c r="A69" s="35"/>
      <c r="B69" s="669"/>
      <c r="C69" s="669"/>
      <c r="D69" s="669"/>
      <c r="E69" s="776"/>
      <c r="F69" s="776"/>
      <c r="G69" s="776"/>
      <c r="H69" s="776"/>
      <c r="I69" s="776"/>
      <c r="J69" s="776"/>
      <c r="K69" s="776"/>
      <c r="L69" s="776"/>
    </row>
    <row r="70" spans="1:54" ht="20.100000000000001" customHeight="1">
      <c r="A70" s="35"/>
      <c r="B70" s="669"/>
      <c r="C70" s="669"/>
      <c r="D70" s="669"/>
      <c r="E70" s="776"/>
      <c r="F70" s="776"/>
      <c r="G70" s="776"/>
      <c r="H70" s="776"/>
      <c r="I70" s="776"/>
      <c r="J70" s="776"/>
      <c r="K70" s="776"/>
      <c r="L70" s="776"/>
    </row>
    <row r="71" spans="1:54" ht="20.100000000000001" customHeight="1">
      <c r="A71" s="35"/>
      <c r="B71" s="669"/>
      <c r="C71" s="669"/>
      <c r="D71" s="669"/>
      <c r="E71" s="776"/>
      <c r="F71" s="776"/>
      <c r="G71" s="776"/>
      <c r="H71" s="776"/>
      <c r="I71" s="776"/>
      <c r="J71" s="776"/>
      <c r="K71" s="776"/>
      <c r="L71" s="776"/>
    </row>
    <row r="72" spans="1:54" ht="20.100000000000001" customHeight="1">
      <c r="A72" s="35"/>
      <c r="B72" s="669"/>
      <c r="C72" s="669"/>
      <c r="D72" s="669"/>
      <c r="E72" s="776"/>
      <c r="F72" s="776"/>
      <c r="G72" s="776"/>
      <c r="H72" s="776"/>
      <c r="I72" s="776"/>
      <c r="J72" s="776"/>
      <c r="K72" s="776"/>
      <c r="L72" s="776"/>
    </row>
    <row r="73" spans="1:54" ht="20.100000000000001" customHeight="1">
      <c r="A73" s="35"/>
      <c r="B73" s="669"/>
      <c r="C73" s="669"/>
      <c r="D73" s="669"/>
      <c r="E73" s="776"/>
      <c r="F73" s="776"/>
      <c r="G73" s="776"/>
      <c r="H73" s="776"/>
      <c r="I73" s="776"/>
      <c r="J73" s="776"/>
      <c r="K73" s="776"/>
      <c r="L73" s="776"/>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2" t="s">
        <v>119</v>
      </c>
      <c r="D76" s="632"/>
      <c r="E76" s="632"/>
      <c r="F76" s="632"/>
      <c r="G76" s="632"/>
      <c r="H76" s="594" t="s">
        <v>45</v>
      </c>
      <c r="I76" s="780"/>
      <c r="J76" s="780"/>
      <c r="K76" s="780"/>
      <c r="L76" s="59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624</v>
      </c>
      <c r="D77" s="87" t="s">
        <v>533</v>
      </c>
      <c r="E77" s="87" t="s">
        <v>509</v>
      </c>
      <c r="F77" s="87" t="s">
        <v>508</v>
      </c>
      <c r="G77" s="87" t="s">
        <v>505</v>
      </c>
      <c r="H77" s="87" t="s">
        <v>718</v>
      </c>
      <c r="I77" s="87" t="s">
        <v>719</v>
      </c>
      <c r="J77" s="87" t="s">
        <v>733</v>
      </c>
      <c r="K77" s="87" t="s">
        <v>790</v>
      </c>
      <c r="L77" s="87" t="s">
        <v>800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83" t="s">
        <v>507</v>
      </c>
      <c r="C85" s="783"/>
      <c r="D85" s="783"/>
      <c r="E85" s="783"/>
      <c r="F85" s="783"/>
      <c r="G85" s="783"/>
      <c r="H85" s="768" t="s">
        <v>56</v>
      </c>
      <c r="I85" s="768"/>
      <c r="J85" s="768"/>
      <c r="K85" s="768"/>
      <c r="L85" s="768"/>
    </row>
    <row r="86" spans="1:54">
      <c r="A86" s="52"/>
      <c r="B86" s="770"/>
      <c r="C86" s="770"/>
      <c r="D86" s="770"/>
      <c r="E86" s="770"/>
      <c r="F86" s="770"/>
      <c r="G86" s="770"/>
      <c r="H86" s="770"/>
      <c r="I86" s="770"/>
      <c r="J86" s="770"/>
      <c r="K86" s="770"/>
      <c r="L86" s="770"/>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84" t="str">
        <f>'Attach 3(JV)'!B24</f>
        <v>--</v>
      </c>
      <c r="C89" s="784"/>
      <c r="D89" s="784"/>
      <c r="E89" s="25"/>
      <c r="G89" s="58" t="s">
        <v>4</v>
      </c>
      <c r="H89" s="781" t="str">
        <f>'Attach 3(JV)'!E24</f>
        <v/>
      </c>
      <c r="I89" s="782"/>
      <c r="J89" s="782"/>
      <c r="K89" s="782"/>
      <c r="L89" s="782"/>
    </row>
    <row r="90" spans="1:54" ht="24" customHeight="1">
      <c r="A90" s="36" t="s">
        <v>7</v>
      </c>
      <c r="B90" s="589" t="str">
        <f>'Attach 3(JV)'!B25</f>
        <v/>
      </c>
      <c r="C90" s="589"/>
      <c r="D90" s="589"/>
      <c r="E90" s="25"/>
      <c r="G90" s="58" t="s">
        <v>5</v>
      </c>
      <c r="H90" s="781" t="str">
        <f>'Attach 3(JV)'!E25</f>
        <v/>
      </c>
      <c r="I90" s="782"/>
      <c r="J90" s="782"/>
      <c r="K90" s="782"/>
      <c r="L90" s="782"/>
    </row>
  </sheetData>
  <sheetProtection algorithmName="SHA-512" hashValue="T5b8XdyBXR2g4zrYV1Zy/okdy6RwH3IF0nYxJnk1uVxlkzZf2PqsG0VZcHsSRpt3vDXqKxQhGQjTA6/1RRKhpw==" saltValue="0DbcB2zOyK0s7X+edkCgT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95" t="str">
        <f>'Attach 3(JV)'!A1</f>
        <v>Specification No. :CC/NT/W-MISC/DOM/A06/24/10523</v>
      </c>
      <c r="B1" s="795"/>
      <c r="C1" s="795"/>
      <c r="D1" s="794" t="str">
        <f>"Attachment-17 "&amp;'Attach 3(JV)'!AT1</f>
        <v xml:space="preserve">Attachment-17 </v>
      </c>
      <c r="E1" s="794"/>
    </row>
    <row r="2" spans="1:26" ht="10.5" customHeight="1">
      <c r="Z2" s="279">
        <f>'[6]Attach 3(JV)'!Z2</f>
        <v>0</v>
      </c>
    </row>
    <row r="3" spans="1:26" ht="81"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280"/>
      <c r="G3" s="281"/>
      <c r="H3" s="280"/>
    </row>
    <row r="4" spans="1:26" ht="6.75" customHeight="1">
      <c r="A4" s="282"/>
      <c r="H4" s="30"/>
      <c r="I4" s="11"/>
    </row>
    <row r="5" spans="1:26" ht="19.5" customHeight="1">
      <c r="A5" s="796" t="s">
        <v>492</v>
      </c>
      <c r="B5" s="796"/>
      <c r="C5" s="796"/>
      <c r="D5" s="796"/>
      <c r="E5" s="796"/>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7" t="str">
        <f>'Attach 3(JV)'!A8</f>
        <v/>
      </c>
      <c r="B8" s="797"/>
      <c r="C8" s="797"/>
      <c r="D8" s="12" t="str">
        <f>'[6]Attach 3(JV)'!E8</f>
        <v>Contract Services</v>
      </c>
      <c r="H8" s="30"/>
      <c r="I8" s="11"/>
    </row>
    <row r="9" spans="1:26" ht="19.5" customHeight="1">
      <c r="A9" s="13" t="s">
        <v>351</v>
      </c>
      <c r="B9" s="580" t="str">
        <f>'Attach 3(JV)'!B9</f>
        <v/>
      </c>
      <c r="C9" s="580"/>
      <c r="D9" s="12" t="str">
        <f>'[6]Attach 3(JV)'!E9</f>
        <v>Power Grid Corporation of India Ltd.,</v>
      </c>
      <c r="H9" s="30"/>
      <c r="I9" s="11"/>
    </row>
    <row r="10" spans="1:26" ht="19.5" customHeight="1">
      <c r="A10" s="13" t="s">
        <v>353</v>
      </c>
      <c r="B10" s="580" t="str">
        <f>'Attach 3(JV)'!B10</f>
        <v/>
      </c>
      <c r="C10" s="580"/>
      <c r="D10" s="12" t="str">
        <f>'[6]Attach 3(JV)'!E10</f>
        <v>"Saudamini", Plot No. 2, Sector 29</v>
      </c>
      <c r="H10" s="30"/>
      <c r="I10" s="11"/>
    </row>
    <row r="11" spans="1:26" ht="19.5" customHeight="1">
      <c r="B11" s="580" t="str">
        <f>'Attach 3(JV)'!B11</f>
        <v/>
      </c>
      <c r="C11" s="580"/>
      <c r="D11" s="12" t="str">
        <f>'[6]Attach 3(JV)'!E11</f>
        <v>Gurgaon (Haryana) - 122001</v>
      </c>
    </row>
    <row r="12" spans="1:26" ht="14.25" customHeight="1">
      <c r="A12" s="284"/>
      <c r="B12" s="580" t="str">
        <f>'Attach 3(JV)'!B12</f>
        <v/>
      </c>
      <c r="C12" s="580"/>
      <c r="D12" s="12"/>
    </row>
    <row r="13" spans="1:26" ht="19.5" customHeight="1">
      <c r="A13" s="278" t="s">
        <v>346</v>
      </c>
    </row>
    <row r="14" spans="1:26" ht="9.9499999999999993" customHeight="1">
      <c r="A14" s="284"/>
    </row>
    <row r="15" spans="1:26" ht="90" customHeight="1">
      <c r="A15" s="286">
        <v>1</v>
      </c>
      <c r="B15" s="792" t="s">
        <v>493</v>
      </c>
      <c r="C15" s="792"/>
      <c r="D15" s="792"/>
      <c r="E15" s="792"/>
      <c r="F15" s="287"/>
      <c r="G15" s="287"/>
      <c r="H15" s="287"/>
    </row>
    <row r="16" spans="1:26" ht="51.75" customHeight="1">
      <c r="A16" s="286">
        <v>2</v>
      </c>
      <c r="B16" s="792" t="s">
        <v>494</v>
      </c>
      <c r="C16" s="792"/>
      <c r="D16" s="792"/>
      <c r="E16" s="792"/>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3" t="s">
        <v>499</v>
      </c>
      <c r="B27" s="793"/>
      <c r="C27" s="793"/>
      <c r="D27" s="793"/>
      <c r="E27" s="793"/>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:CC/NT/W-MISC/DOM/A06/24/10523</v>
      </c>
      <c r="B32" s="274"/>
      <c r="C32" s="274"/>
      <c r="D32" s="274"/>
      <c r="E32" s="275" t="str">
        <f>D1</f>
        <v xml:space="preserve">Attachment-17 </v>
      </c>
    </row>
    <row r="33" spans="1:8" hidden="1"/>
    <row r="34" spans="1:8" ht="15" hidden="1">
      <c r="A34" s="790" t="str">
        <f>A3</f>
        <v>Supply, Installation &amp; Commissioning of Spring-Spring Operated 3-Ph, 145kV, Circuit Breakers with SF6 free alternative medium including dismantling of existing 145kV CBs at Imphal S/s.
Spec. No.CC/NT/W-MISC/DOM/A06/24/10523</v>
      </c>
      <c r="B34" s="790"/>
      <c r="C34" s="790"/>
      <c r="D34" s="790"/>
      <c r="E34" s="790"/>
    </row>
    <row r="35" spans="1:8" hidden="1">
      <c r="A35" s="282"/>
    </row>
    <row r="36" spans="1:8" ht="15" hidden="1">
      <c r="A36" s="791" t="s">
        <v>391</v>
      </c>
      <c r="B36" s="791"/>
      <c r="C36" s="791"/>
      <c r="D36" s="791"/>
      <c r="E36" s="791"/>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80" t="str">
        <f>'[6]Attach 3(JV)'!B17:D17</f>
        <v xml:space="preserve">…… ……. …….. …… ……. …….. </v>
      </c>
      <c r="C40" s="580"/>
      <c r="D40" s="12" t="str">
        <f>D9</f>
        <v>Power Grid Corporation of India Ltd.,</v>
      </c>
      <c r="F40" s="277"/>
      <c r="G40" s="277"/>
      <c r="H40" s="277"/>
    </row>
    <row r="41" spans="1:8" hidden="1">
      <c r="A41" s="13" t="s">
        <v>353</v>
      </c>
      <c r="B41" s="580" t="str">
        <f>'[6]Attach 3(JV)'!B18:D18</f>
        <v xml:space="preserve">…… ……. …….. …… ……. …….. </v>
      </c>
      <c r="C41" s="580"/>
      <c r="D41" s="12" t="str">
        <f>D10</f>
        <v>"Saudamini", Plot No. 2, Sector 29</v>
      </c>
      <c r="F41" s="277"/>
      <c r="G41" s="277"/>
      <c r="H41" s="277"/>
    </row>
    <row r="42" spans="1:8" hidden="1">
      <c r="B42" s="580" t="str">
        <f>'[6]Attach 3(JV)'!B19:D19</f>
        <v xml:space="preserve">…… ……. …….. …… ……. …….. </v>
      </c>
      <c r="C42" s="580"/>
      <c r="D42" s="12" t="str">
        <f>D11</f>
        <v>Gurgaon (Haryana) - 122001</v>
      </c>
      <c r="F42" s="277"/>
      <c r="G42" s="277"/>
      <c r="H42" s="277"/>
    </row>
    <row r="43" spans="1:8" hidden="1">
      <c r="A43" s="284"/>
      <c r="B43" s="580" t="str">
        <f>'[6]Attach 3(JV)'!B20:D20</f>
        <v xml:space="preserve">…… ……. …….. …… ……. …….. </v>
      </c>
      <c r="C43" s="580"/>
      <c r="D43" s="12"/>
      <c r="F43" s="277"/>
      <c r="G43" s="277"/>
      <c r="H43" s="277"/>
    </row>
    <row r="44" spans="1:8" hidden="1">
      <c r="A44" s="278" t="s">
        <v>346</v>
      </c>
      <c r="F44" s="277"/>
      <c r="G44" s="277"/>
      <c r="H44" s="277"/>
    </row>
    <row r="45" spans="1:8" hidden="1">
      <c r="A45" s="284"/>
      <c r="F45" s="277"/>
      <c r="G45" s="277"/>
      <c r="H45" s="277"/>
    </row>
    <row r="46" spans="1:8" hidden="1">
      <c r="A46" s="788" t="s">
        <v>392</v>
      </c>
      <c r="B46" s="788"/>
      <c r="C46" s="788"/>
      <c r="D46" s="788"/>
      <c r="E46" s="788"/>
      <c r="F46" s="277"/>
      <c r="G46" s="277"/>
      <c r="H46" s="277"/>
    </row>
    <row r="47" spans="1:8" hidden="1">
      <c r="A47" s="284"/>
      <c r="B47" s="284"/>
      <c r="C47" s="284"/>
      <c r="D47" s="284"/>
      <c r="E47" s="284"/>
      <c r="F47" s="277"/>
      <c r="G47" s="277"/>
      <c r="H47" s="277"/>
    </row>
    <row r="48" spans="1:8" ht="66" hidden="1">
      <c r="A48" s="288" t="s">
        <v>349</v>
      </c>
      <c r="B48" s="789" t="s">
        <v>113</v>
      </c>
      <c r="C48" s="789"/>
      <c r="D48" s="288" t="s">
        <v>114</v>
      </c>
      <c r="E48" s="288" t="s">
        <v>115</v>
      </c>
      <c r="F48" s="277"/>
      <c r="G48" s="277"/>
      <c r="H48" s="277"/>
    </row>
    <row r="49" spans="1:8" hidden="1">
      <c r="A49" s="304">
        <v>1</v>
      </c>
      <c r="B49" s="787"/>
      <c r="C49" s="787"/>
      <c r="D49" s="305"/>
      <c r="E49" s="305"/>
      <c r="F49" s="277"/>
      <c r="G49" s="277"/>
      <c r="H49" s="277"/>
    </row>
    <row r="50" spans="1:8" hidden="1">
      <c r="A50" s="304">
        <v>2</v>
      </c>
      <c r="B50" s="787"/>
      <c r="C50" s="787"/>
      <c r="D50" s="305"/>
      <c r="E50" s="305"/>
      <c r="F50" s="277"/>
      <c r="G50" s="277"/>
      <c r="H50" s="277"/>
    </row>
    <row r="51" spans="1:8" hidden="1">
      <c r="A51" s="304">
        <v>3</v>
      </c>
      <c r="B51" s="787"/>
      <c r="C51" s="787"/>
      <c r="D51" s="305"/>
      <c r="E51" s="305"/>
      <c r="F51" s="277"/>
      <c r="G51" s="277"/>
      <c r="H51" s="277"/>
    </row>
    <row r="52" spans="1:8" hidden="1">
      <c r="A52" s="304">
        <v>4</v>
      </c>
      <c r="B52" s="787"/>
      <c r="C52" s="787"/>
      <c r="D52" s="305"/>
      <c r="E52" s="305"/>
      <c r="F52" s="277"/>
      <c r="G52" s="277"/>
      <c r="H52" s="277"/>
    </row>
    <row r="53" spans="1:8" hidden="1">
      <c r="A53" s="304">
        <v>5</v>
      </c>
      <c r="B53" s="787"/>
      <c r="C53" s="787"/>
      <c r="D53" s="305"/>
      <c r="E53" s="305"/>
      <c r="F53" s="277"/>
      <c r="G53" s="277"/>
      <c r="H53" s="277"/>
    </row>
    <row r="54" spans="1:8" hidden="1">
      <c r="A54" s="304">
        <v>6</v>
      </c>
      <c r="B54" s="787"/>
      <c r="C54" s="787"/>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:CC/NT/W-MISC/DOM/A06/24/10523</v>
      </c>
      <c r="B60" s="274"/>
      <c r="C60" s="274"/>
      <c r="D60" s="274"/>
      <c r="E60" s="275" t="str">
        <f>E32</f>
        <v xml:space="preserve">Attachment-17 </v>
      </c>
      <c r="F60" s="277"/>
      <c r="G60" s="277"/>
      <c r="H60" s="277"/>
    </row>
    <row r="61" spans="1:8" hidden="1">
      <c r="F61" s="277"/>
      <c r="G61" s="277"/>
      <c r="H61" s="277"/>
    </row>
    <row r="62" spans="1:8" ht="15" hidden="1">
      <c r="A62" s="790" t="str">
        <f>A34</f>
        <v>Supply, Installation &amp; Commissioning of Spring-Spring Operated 3-Ph, 145kV, Circuit Breakers with SF6 free alternative medium including dismantling of existing 145kV CBs at Imphal S/s.
Spec. No.CC/NT/W-MISC/DOM/A06/24/10523</v>
      </c>
      <c r="B62" s="790"/>
      <c r="C62" s="790"/>
      <c r="D62" s="790"/>
      <c r="E62" s="790"/>
      <c r="F62" s="277"/>
      <c r="G62" s="277"/>
      <c r="H62" s="277"/>
    </row>
    <row r="63" spans="1:8" hidden="1">
      <c r="A63" s="282"/>
      <c r="F63" s="277"/>
      <c r="G63" s="277"/>
      <c r="H63" s="277"/>
    </row>
    <row r="64" spans="1:8" ht="15" hidden="1">
      <c r="A64" s="791" t="s">
        <v>391</v>
      </c>
      <c r="B64" s="791"/>
      <c r="C64" s="791"/>
      <c r="D64" s="791"/>
      <c r="E64" s="791"/>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80" t="str">
        <f>'[6]Attach 3(JV)'!E17</f>
        <v/>
      </c>
      <c r="C68" s="580"/>
      <c r="D68" s="12" t="str">
        <f>D9</f>
        <v>Power Grid Corporation of India Ltd.,</v>
      </c>
      <c r="F68" s="277"/>
      <c r="G68" s="277"/>
      <c r="H68" s="277"/>
    </row>
    <row r="69" spans="1:8" hidden="1">
      <c r="A69" s="13" t="s">
        <v>353</v>
      </c>
      <c r="B69" s="580" t="str">
        <f>'[6]Attach 3(JV)'!E18</f>
        <v/>
      </c>
      <c r="C69" s="580"/>
      <c r="D69" s="12" t="str">
        <f>D10</f>
        <v>"Saudamini", Plot No. 2, Sector 29</v>
      </c>
      <c r="F69" s="277"/>
      <c r="G69" s="277"/>
      <c r="H69" s="277"/>
    </row>
    <row r="70" spans="1:8" hidden="1">
      <c r="B70" s="580" t="str">
        <f>'[6]Attach 3(JV)'!E19</f>
        <v/>
      </c>
      <c r="C70" s="580"/>
      <c r="D70" s="12" t="str">
        <f>D11</f>
        <v>Gurgaon (Haryana) - 122001</v>
      </c>
      <c r="F70" s="277"/>
      <c r="G70" s="277"/>
      <c r="H70" s="277"/>
    </row>
    <row r="71" spans="1:8" hidden="1">
      <c r="A71" s="284"/>
      <c r="B71" s="580" t="str">
        <f>'[6]Attach 3(JV)'!E20</f>
        <v/>
      </c>
      <c r="C71" s="580"/>
      <c r="D71" s="12"/>
      <c r="F71" s="277"/>
      <c r="G71" s="277"/>
      <c r="H71" s="277"/>
    </row>
    <row r="72" spans="1:8" hidden="1">
      <c r="A72" s="278" t="s">
        <v>346</v>
      </c>
      <c r="F72" s="277"/>
      <c r="G72" s="277"/>
      <c r="H72" s="277"/>
    </row>
    <row r="73" spans="1:8" hidden="1">
      <c r="A73" s="284"/>
      <c r="F73" s="277"/>
      <c r="G73" s="277"/>
      <c r="H73" s="277"/>
    </row>
    <row r="74" spans="1:8" hidden="1">
      <c r="A74" s="788" t="s">
        <v>392</v>
      </c>
      <c r="B74" s="788"/>
      <c r="C74" s="788"/>
      <c r="D74" s="788"/>
      <c r="E74" s="788"/>
      <c r="F74" s="277"/>
      <c r="G74" s="277"/>
      <c r="H74" s="277"/>
    </row>
    <row r="75" spans="1:8" hidden="1">
      <c r="A75" s="284"/>
      <c r="B75" s="284"/>
      <c r="C75" s="284"/>
      <c r="D75" s="284"/>
      <c r="E75" s="284"/>
      <c r="F75" s="277"/>
      <c r="G75" s="277"/>
      <c r="H75" s="277"/>
    </row>
    <row r="76" spans="1:8" ht="66" hidden="1">
      <c r="A76" s="288" t="s">
        <v>349</v>
      </c>
      <c r="B76" s="789" t="s">
        <v>113</v>
      </c>
      <c r="C76" s="789"/>
      <c r="D76" s="288" t="s">
        <v>114</v>
      </c>
      <c r="E76" s="288" t="s">
        <v>115</v>
      </c>
      <c r="F76" s="277"/>
      <c r="G76" s="277"/>
      <c r="H76" s="277"/>
    </row>
    <row r="77" spans="1:8" hidden="1">
      <c r="A77" s="304">
        <v>1</v>
      </c>
      <c r="B77" s="787"/>
      <c r="C77" s="787"/>
      <c r="D77" s="305"/>
      <c r="E77" s="305"/>
      <c r="F77" s="277"/>
      <c r="G77" s="277"/>
      <c r="H77" s="277"/>
    </row>
    <row r="78" spans="1:8" hidden="1">
      <c r="A78" s="304">
        <v>2</v>
      </c>
      <c r="B78" s="787"/>
      <c r="C78" s="787"/>
      <c r="D78" s="305"/>
      <c r="E78" s="305"/>
      <c r="F78" s="277"/>
      <c r="G78" s="277"/>
      <c r="H78" s="277"/>
    </row>
    <row r="79" spans="1:8" hidden="1">
      <c r="A79" s="304">
        <v>3</v>
      </c>
      <c r="B79" s="787"/>
      <c r="C79" s="787"/>
      <c r="D79" s="305"/>
      <c r="E79" s="305"/>
      <c r="F79" s="277"/>
      <c r="G79" s="277"/>
      <c r="H79" s="277"/>
    </row>
    <row r="80" spans="1:8" hidden="1">
      <c r="A80" s="304">
        <v>4</v>
      </c>
      <c r="B80" s="787"/>
      <c r="C80" s="787"/>
      <c r="D80" s="305"/>
      <c r="E80" s="305"/>
      <c r="F80" s="277"/>
      <c r="G80" s="277"/>
      <c r="H80" s="277"/>
    </row>
    <row r="81" spans="1:8" hidden="1">
      <c r="A81" s="304">
        <v>5</v>
      </c>
      <c r="B81" s="787"/>
      <c r="C81" s="787"/>
      <c r="D81" s="305"/>
      <c r="E81" s="305"/>
      <c r="F81" s="277"/>
      <c r="G81" s="277"/>
      <c r="H81" s="277"/>
    </row>
    <row r="82" spans="1:8" hidden="1">
      <c r="A82" s="304">
        <v>6</v>
      </c>
      <c r="B82" s="787"/>
      <c r="C82" s="787"/>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XtXDBZ0fD/DTJbvw+5OsfhJK4IcObN6WCkpjxn9DEJy3+4jtX6CARzNkRNOSMxs9aiAtoU1DRX2WccfFFb8aw==" saltValue="xHd/8JDB5IGmvWMHyNPBew=="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9"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5" t="str">
        <f>'Attach 3(JV)'!A1</f>
        <v>Specification No. :CC/NT/W-MISC/DOM/A06/24/10523</v>
      </c>
      <c r="B1" s="585"/>
      <c r="C1" s="585"/>
      <c r="D1" s="585"/>
      <c r="E1" s="311" t="str">
        <f>"Attachment-18 " &amp; 'Attach 3(JV)'!AT1</f>
        <v xml:space="preserve">Attachment-18 </v>
      </c>
    </row>
    <row r="3" spans="1:9" ht="92.25" customHeight="1">
      <c r="A3" s="660" t="str">
        <f>'Attach 3(JV)'!A3</f>
        <v>Supply, Installation &amp; Commissioning of Spring-Spring Operated 3-Ph, 145kV, Circuit Breakers with SF6 free alternative medium including dismantling of existing 145kV CBs at Imphal S/s.
Spec. No.CC/NT/W-MISC/DOM/A06/24/10523</v>
      </c>
      <c r="B3" s="661"/>
      <c r="C3" s="661"/>
      <c r="D3" s="661"/>
      <c r="E3" s="661"/>
      <c r="F3" s="26"/>
      <c r="G3" s="27"/>
      <c r="H3" s="26"/>
    </row>
    <row r="4" spans="1:9" ht="20.100000000000001" customHeight="1">
      <c r="A4" s="28"/>
      <c r="H4" s="30"/>
      <c r="I4" s="11"/>
    </row>
    <row r="5" spans="1:9" ht="20.100000000000001" customHeight="1">
      <c r="A5" s="578" t="s">
        <v>506</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6" t="str">
        <f>'Attach 3(JV)'!A8</f>
        <v/>
      </c>
      <c r="B8" s="576"/>
      <c r="C8" s="576"/>
      <c r="D8" s="576"/>
      <c r="E8" s="12" t="str">
        <f>'Attach 3(JV)'!E8</f>
        <v>Contract Services</v>
      </c>
      <c r="H8" s="30"/>
      <c r="I8" s="11"/>
    </row>
    <row r="9" spans="1:9" ht="20.100000000000001" customHeight="1">
      <c r="A9" s="13" t="s">
        <v>351</v>
      </c>
      <c r="B9" s="580" t="str">
        <f>'Attach 3(JV)'!B9</f>
        <v/>
      </c>
      <c r="C9" s="580"/>
      <c r="D9" s="580"/>
      <c r="E9" s="12" t="str">
        <f>'Attach 3(JV)'!E9</f>
        <v>Power Grid Corporation of India Ltd.,</v>
      </c>
      <c r="H9" s="30"/>
      <c r="I9" s="11"/>
    </row>
    <row r="10" spans="1:9" ht="20.100000000000001" customHeight="1">
      <c r="A10" s="13" t="s">
        <v>353</v>
      </c>
      <c r="B10" s="580" t="str">
        <f>'Attach 3(JV)'!B10</f>
        <v/>
      </c>
      <c r="C10" s="580"/>
      <c r="D10" s="580"/>
      <c r="E10" s="12" t="str">
        <f>'Attach 3(JV)'!E10</f>
        <v>"Saudamini", Plot No. 2, Sector 29</v>
      </c>
      <c r="H10" s="30"/>
      <c r="I10" s="11"/>
    </row>
    <row r="11" spans="1:9" ht="20.100000000000001" customHeight="1">
      <c r="B11" s="580" t="str">
        <f>'Attach 3(JV)'!B11</f>
        <v/>
      </c>
      <c r="C11" s="580"/>
      <c r="D11" s="580"/>
      <c r="E11" s="12" t="str">
        <f>'Attach 3(JV)'!E11</f>
        <v>Gurgaon (Haryana) - 122001</v>
      </c>
    </row>
    <row r="12" spans="1:9" ht="20.100000000000001" customHeight="1">
      <c r="A12" s="32"/>
      <c r="B12" s="580" t="str">
        <f>'Attach 3(JV)'!B12</f>
        <v/>
      </c>
      <c r="C12" s="580"/>
      <c r="D12" s="580"/>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710" t="s">
        <v>545</v>
      </c>
      <c r="B16" s="710"/>
      <c r="C16" s="710"/>
      <c r="D16" s="710"/>
      <c r="E16" s="710"/>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of9vo7TDDAtIALD9khKhu7PIsr1wkXXBtpNCz0Grmj4LY2tHaqTL56WsE/xf5zW7wf6phiKnYE3GhY6QUZZTYQ==" saltValue="X+LbuaKxppr8vvHVPSjr7g=="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5"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800" t="s">
        <v>541</v>
      </c>
      <c r="B1" s="801"/>
      <c r="C1" s="801"/>
      <c r="D1" s="801"/>
      <c r="E1" s="801"/>
      <c r="F1" s="801"/>
      <c r="G1" s="801"/>
      <c r="H1" s="801"/>
      <c r="I1" s="802"/>
    </row>
    <row r="2" spans="1:9" ht="31.5" customHeight="1">
      <c r="A2" s="370" t="s">
        <v>482</v>
      </c>
      <c r="B2" s="803" t="s">
        <v>542</v>
      </c>
      <c r="C2" s="803"/>
      <c r="D2" s="803"/>
      <c r="E2" s="803"/>
      <c r="F2" s="803"/>
      <c r="G2" s="803"/>
      <c r="H2" s="803"/>
      <c r="I2" s="804"/>
    </row>
    <row r="3" spans="1:9" ht="36" customHeight="1">
      <c r="A3" s="370" t="s">
        <v>484</v>
      </c>
      <c r="B3" s="803" t="s">
        <v>599</v>
      </c>
      <c r="C3" s="803"/>
      <c r="D3" s="803"/>
      <c r="E3" s="803"/>
      <c r="F3" s="803"/>
      <c r="G3" s="803"/>
      <c r="H3" s="803"/>
      <c r="I3" s="804"/>
    </row>
    <row r="4" spans="1:9" ht="36" customHeight="1">
      <c r="A4" s="370" t="s">
        <v>486</v>
      </c>
      <c r="B4" s="803" t="s">
        <v>543</v>
      </c>
      <c r="C4" s="803"/>
      <c r="D4" s="803"/>
      <c r="E4" s="803"/>
      <c r="F4" s="803"/>
      <c r="G4" s="803"/>
      <c r="H4" s="803"/>
      <c r="I4" s="804"/>
    </row>
    <row r="5" spans="1:9" ht="36" customHeight="1">
      <c r="A5" s="370" t="s">
        <v>488</v>
      </c>
      <c r="B5" s="803" t="s">
        <v>489</v>
      </c>
      <c r="C5" s="803"/>
      <c r="D5" s="803"/>
      <c r="E5" s="803"/>
      <c r="F5" s="803"/>
      <c r="G5" s="803"/>
      <c r="H5" s="803"/>
      <c r="I5" s="804"/>
    </row>
    <row r="6" spans="1:9" ht="19.5" customHeight="1">
      <c r="A6" s="371" t="s">
        <v>490</v>
      </c>
      <c r="B6" s="806" t="s">
        <v>544</v>
      </c>
      <c r="C6" s="806"/>
      <c r="D6" s="806"/>
      <c r="E6" s="806"/>
      <c r="F6" s="806"/>
      <c r="G6" s="806"/>
      <c r="H6" s="806"/>
      <c r="I6" s="807"/>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8" t="s">
        <v>546</v>
      </c>
      <c r="B32" s="808"/>
      <c r="C32" s="808"/>
      <c r="D32" s="808"/>
      <c r="E32" s="808"/>
      <c r="F32" s="808"/>
      <c r="G32" s="808"/>
      <c r="H32" s="808"/>
      <c r="I32" s="808"/>
      <c r="J32" s="373"/>
    </row>
    <row r="33" spans="1:16" ht="18.75">
      <c r="A33" s="375"/>
      <c r="B33" s="375"/>
      <c r="C33" s="375"/>
      <c r="D33" s="375"/>
      <c r="E33" s="375"/>
      <c r="F33" s="375"/>
      <c r="G33" s="375"/>
      <c r="H33" s="375"/>
      <c r="I33" s="375"/>
      <c r="J33" s="373"/>
    </row>
    <row r="34" spans="1:16" ht="15.75">
      <c r="A34" s="799" t="s">
        <v>402</v>
      </c>
      <c r="B34" s="799"/>
      <c r="C34" s="799"/>
      <c r="D34" s="799"/>
      <c r="E34" s="799"/>
      <c r="F34" s="799"/>
      <c r="G34" s="799"/>
      <c r="H34" s="799"/>
      <c r="I34" s="799"/>
      <c r="J34" s="373"/>
      <c r="K34" s="372" t="e">
        <v>#REF!</v>
      </c>
      <c r="O34" s="374" t="e">
        <v>#REF!</v>
      </c>
    </row>
    <row r="35" spans="1:16" ht="16.5">
      <c r="A35" s="798" t="s">
        <v>403</v>
      </c>
      <c r="B35" s="798"/>
      <c r="C35" s="798"/>
      <c r="D35" s="798"/>
      <c r="E35" s="798"/>
      <c r="F35" s="798"/>
      <c r="G35" s="798"/>
      <c r="H35" s="798"/>
      <c r="I35" s="798"/>
      <c r="J35" s="373"/>
      <c r="K35" s="374" t="e">
        <v>#REF!</v>
      </c>
      <c r="O35" s="374" t="e">
        <v>#REF!</v>
      </c>
    </row>
    <row r="36" spans="1:16" ht="36" customHeight="1">
      <c r="A36" s="811" t="s">
        <v>534</v>
      </c>
      <c r="B36" s="811"/>
      <c r="C36" s="811"/>
      <c r="D36" s="811"/>
      <c r="E36" s="811"/>
      <c r="F36" s="811"/>
      <c r="G36" s="811"/>
      <c r="H36" s="811"/>
      <c r="I36" s="811"/>
      <c r="J36" s="373"/>
      <c r="K36" s="374" t="e">
        <v>#REF!</v>
      </c>
      <c r="O36" s="374" t="e">
        <v>#REF!</v>
      </c>
    </row>
    <row r="37" spans="1:16" ht="16.5">
      <c r="A37" s="798" t="s">
        <v>535</v>
      </c>
      <c r="B37" s="798"/>
      <c r="C37" s="798"/>
      <c r="D37" s="798"/>
      <c r="E37" s="798"/>
      <c r="F37" s="798"/>
      <c r="G37" s="798"/>
      <c r="H37" s="798"/>
      <c r="I37" s="798"/>
      <c r="J37" s="373"/>
      <c r="K37" s="374" t="e">
        <v>#REF!</v>
      </c>
      <c r="O37" s="374" t="e">
        <v>#REF!</v>
      </c>
    </row>
    <row r="38" spans="1:16" ht="15.75">
      <c r="A38" s="799" t="s">
        <v>404</v>
      </c>
      <c r="B38" s="799"/>
      <c r="C38" s="799"/>
      <c r="D38" s="799"/>
      <c r="E38" s="799"/>
      <c r="F38" s="799"/>
      <c r="G38" s="799"/>
      <c r="H38" s="799"/>
      <c r="I38" s="799"/>
      <c r="J38" s="373"/>
    </row>
    <row r="39" spans="1:16" ht="18.75" customHeight="1">
      <c r="A39" s="798">
        <f>'Names of Bidder'!D10</f>
        <v>0</v>
      </c>
      <c r="B39" s="798"/>
      <c r="C39" s="798"/>
      <c r="D39" s="798"/>
      <c r="E39" s="798"/>
      <c r="F39" s="798"/>
      <c r="G39" s="798"/>
      <c r="H39" s="798"/>
      <c r="I39" s="798"/>
      <c r="J39" s="373"/>
      <c r="K39" s="376">
        <v>1</v>
      </c>
      <c r="M39" s="374" t="s">
        <v>536</v>
      </c>
      <c r="P39" s="374" t="s">
        <v>537</v>
      </c>
    </row>
    <row r="40" spans="1:16" ht="17.25" customHeight="1">
      <c r="A40" s="811" t="str">
        <f xml:space="preserve"> "having its Registered Office at " &amp;'Names of Bidder'!D11 &amp; ","&amp;'Names of Bidder'!D12&amp;","&amp;'Names of Bidder'!D13</f>
        <v>having its Registered Office at ,,</v>
      </c>
      <c r="B40" s="811"/>
      <c r="C40" s="811"/>
      <c r="D40" s="811"/>
      <c r="E40" s="811"/>
      <c r="F40" s="811"/>
      <c r="G40" s="811"/>
      <c r="H40" s="811"/>
      <c r="I40" s="811"/>
      <c r="J40" s="373"/>
      <c r="K40" s="376">
        <v>1</v>
      </c>
      <c r="M40" s="374" t="s">
        <v>538</v>
      </c>
    </row>
    <row r="41" spans="1:16" ht="15.75">
      <c r="A41" s="799" t="s">
        <v>404</v>
      </c>
      <c r="B41" s="799"/>
      <c r="C41" s="799"/>
      <c r="D41" s="799"/>
      <c r="E41" s="799"/>
      <c r="F41" s="799"/>
      <c r="G41" s="799"/>
      <c r="H41" s="799"/>
      <c r="I41" s="799"/>
      <c r="J41" s="373"/>
    </row>
    <row r="42" spans="1:16" ht="15.75">
      <c r="A42" s="799" t="str">
        <f>IF('Names of Bidder'!D6= "Sole Bidder", "", IF('Names of Bidder'!D7=1,'Names of Bidder'!D15,IF('Names of Bidder'!D7=2,'Names of Bidder'!D15&amp;" &amp; "&amp;'Names of Bidder'!D20,"")))</f>
        <v/>
      </c>
      <c r="B42" s="799"/>
      <c r="C42" s="799"/>
      <c r="D42" s="799"/>
      <c r="E42" s="799"/>
      <c r="F42" s="799"/>
      <c r="G42" s="799"/>
      <c r="H42" s="799"/>
      <c r="I42" s="799"/>
      <c r="J42" s="373"/>
    </row>
    <row r="43" spans="1:16" ht="18" customHeight="1">
      <c r="A43" s="81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1"/>
      <c r="C43" s="811"/>
      <c r="D43" s="811"/>
      <c r="E43" s="811"/>
      <c r="F43" s="811"/>
      <c r="G43" s="811"/>
      <c r="H43" s="811"/>
      <c r="I43" s="811"/>
      <c r="J43" s="373"/>
    </row>
    <row r="44" spans="1:16" ht="15.75">
      <c r="A44" s="799" t="s">
        <v>405</v>
      </c>
      <c r="B44" s="799"/>
      <c r="C44" s="799"/>
      <c r="D44" s="799"/>
      <c r="E44" s="799"/>
      <c r="F44" s="799"/>
      <c r="G44" s="799"/>
      <c r="H44" s="799"/>
      <c r="I44" s="799"/>
      <c r="J44" s="373"/>
    </row>
    <row r="45" spans="1:16" ht="15.75">
      <c r="A45" s="460"/>
      <c r="B45" s="460"/>
      <c r="C45" s="460"/>
      <c r="D45" s="460"/>
      <c r="E45" s="460"/>
      <c r="F45" s="460"/>
      <c r="G45" s="460"/>
      <c r="H45" s="460"/>
      <c r="I45" s="460"/>
      <c r="J45" s="373"/>
    </row>
    <row r="46" spans="1:16" ht="16.5">
      <c r="A46" s="798" t="s">
        <v>406</v>
      </c>
      <c r="B46" s="798"/>
      <c r="C46" s="798"/>
      <c r="D46" s="798"/>
      <c r="E46" s="798"/>
      <c r="F46" s="798"/>
      <c r="G46" s="798"/>
      <c r="H46" s="798"/>
      <c r="I46" s="798"/>
      <c r="J46" s="373"/>
    </row>
    <row r="47" spans="1:16" ht="30.75" customHeight="1">
      <c r="A47" s="798" t="s">
        <v>407</v>
      </c>
      <c r="B47" s="798"/>
      <c r="C47" s="798"/>
      <c r="D47" s="798"/>
      <c r="E47" s="798"/>
      <c r="F47" s="798"/>
      <c r="G47" s="798"/>
      <c r="H47" s="798"/>
      <c r="I47" s="798"/>
      <c r="J47" s="373"/>
    </row>
    <row r="48" spans="1:16" ht="138" customHeight="1">
      <c r="A48" s="805" t="str">
        <f>"POWERGRID intends to award, under laid-down organisational procedures, contract(s) for "&amp;Basic!B1&amp;" Specification Number:"&amp;Basic!B3</f>
        <v>POWERGRID intends to award, under laid-down organisational procedures, contract(s) for Supply, Installation &amp; Commissioning of Spring-Spring Operated 3-Ph, 145kV, Circuit Breakers with SF6 free alternative medium including dismantling of existing 145kV CBs at Imphal S/s.
Spec. No.CC/NT/W-MISC/DOM/A06/24/10523 Specification Number:CC/NT/W-MISC/DOM/A06/24/10523</v>
      </c>
      <c r="B48" s="805"/>
      <c r="C48" s="805"/>
      <c r="D48" s="805"/>
      <c r="E48" s="805"/>
      <c r="F48" s="805"/>
      <c r="G48" s="805"/>
      <c r="H48" s="805"/>
      <c r="I48" s="805"/>
      <c r="J48" s="373"/>
    </row>
    <row r="49" spans="1:10" ht="21" customHeight="1">
      <c r="A49" s="809" t="s">
        <v>408</v>
      </c>
      <c r="B49" s="809"/>
      <c r="C49" s="809"/>
      <c r="D49" s="809"/>
      <c r="E49" s="810" t="s">
        <v>408</v>
      </c>
      <c r="F49" s="810"/>
      <c r="G49" s="810"/>
      <c r="H49" s="810"/>
      <c r="I49" s="810"/>
      <c r="J49" s="373"/>
    </row>
    <row r="50" spans="1:10" ht="33" customHeight="1">
      <c r="A50" s="812" t="s">
        <v>409</v>
      </c>
      <c r="B50" s="812"/>
      <c r="C50" s="812"/>
      <c r="D50" s="812"/>
      <c r="E50" s="813" t="s">
        <v>708</v>
      </c>
      <c r="F50" s="813"/>
      <c r="G50" s="813"/>
      <c r="H50" s="813"/>
      <c r="I50" s="813"/>
      <c r="J50" s="373"/>
    </row>
    <row r="51" spans="1:10" ht="22.5" customHeight="1">
      <c r="A51" s="378" t="s">
        <v>506</v>
      </c>
      <c r="B51" s="379"/>
      <c r="C51" s="379"/>
      <c r="D51" s="379"/>
      <c r="E51" s="380"/>
      <c r="F51" s="379"/>
      <c r="G51" s="379"/>
      <c r="H51" s="379"/>
      <c r="I51" s="381" t="s">
        <v>600</v>
      </c>
      <c r="J51" s="373"/>
    </row>
    <row r="52" spans="1:10" ht="40.5" customHeight="1">
      <c r="A52" s="815" t="s">
        <v>547</v>
      </c>
      <c r="B52" s="815"/>
      <c r="C52" s="815"/>
      <c r="D52" s="815"/>
      <c r="E52" s="815"/>
      <c r="F52" s="815"/>
      <c r="G52" s="815"/>
      <c r="H52" s="815"/>
      <c r="I52" s="815"/>
    </row>
    <row r="53" spans="1:10" ht="40.5" customHeight="1">
      <c r="A53" s="815" t="s">
        <v>548</v>
      </c>
      <c r="B53" s="815"/>
      <c r="C53" s="815"/>
      <c r="D53" s="815"/>
      <c r="E53" s="815"/>
      <c r="F53" s="815"/>
      <c r="G53" s="815"/>
      <c r="H53" s="815"/>
      <c r="I53" s="815"/>
    </row>
    <row r="54" spans="1:10" ht="13.5" customHeight="1">
      <c r="A54" s="383"/>
      <c r="B54" s="325"/>
      <c r="C54" s="325"/>
      <c r="D54" s="325"/>
      <c r="E54" s="325"/>
      <c r="F54" s="325"/>
      <c r="G54" s="325"/>
      <c r="H54" s="325"/>
      <c r="I54" s="325"/>
    </row>
    <row r="55" spans="1:10" ht="15.75">
      <c r="A55" s="816" t="s">
        <v>539</v>
      </c>
      <c r="B55" s="816"/>
      <c r="C55" s="816"/>
      <c r="D55" s="816"/>
      <c r="E55" s="816"/>
      <c r="F55" s="816"/>
      <c r="G55" s="816"/>
      <c r="H55" s="816"/>
      <c r="I55" s="816"/>
    </row>
    <row r="56" spans="1:10" ht="15.75">
      <c r="A56" s="383"/>
      <c r="B56" s="383"/>
      <c r="C56" s="383"/>
      <c r="D56" s="383"/>
      <c r="E56" s="383"/>
      <c r="F56" s="383"/>
      <c r="G56" s="383"/>
      <c r="H56" s="383"/>
      <c r="I56" s="383"/>
    </row>
    <row r="57" spans="1:10" ht="16.5">
      <c r="A57" s="817" t="s">
        <v>414</v>
      </c>
      <c r="B57" s="817"/>
      <c r="C57" s="817"/>
      <c r="D57" s="817"/>
      <c r="E57" s="817"/>
      <c r="F57" s="817"/>
      <c r="G57" s="817"/>
      <c r="H57" s="817"/>
      <c r="I57" s="817"/>
    </row>
    <row r="58" spans="1:10" ht="16.5">
      <c r="A58" s="384"/>
      <c r="B58" s="384"/>
      <c r="C58" s="384"/>
      <c r="D58" s="384"/>
      <c r="E58" s="384"/>
      <c r="F58" s="384"/>
      <c r="G58" s="384"/>
      <c r="H58" s="384"/>
      <c r="I58" s="384"/>
    </row>
    <row r="59" spans="1:10" ht="37.5" customHeight="1">
      <c r="A59" s="805" t="s">
        <v>549</v>
      </c>
      <c r="B59" s="805"/>
      <c r="C59" s="805"/>
      <c r="D59" s="805"/>
      <c r="E59" s="805"/>
      <c r="F59" s="805"/>
      <c r="G59" s="805"/>
      <c r="H59" s="805"/>
      <c r="I59" s="805"/>
    </row>
    <row r="60" spans="1:10" ht="61.5" customHeight="1">
      <c r="A60" s="391" t="s">
        <v>482</v>
      </c>
      <c r="B60" s="805" t="s">
        <v>550</v>
      </c>
      <c r="C60" s="805"/>
      <c r="D60" s="805"/>
      <c r="E60" s="805"/>
      <c r="F60" s="805"/>
      <c r="G60" s="805"/>
      <c r="H60" s="805"/>
      <c r="I60" s="805"/>
    </row>
    <row r="61" spans="1:10" ht="53.25" customHeight="1">
      <c r="A61" s="391" t="s">
        <v>484</v>
      </c>
      <c r="B61" s="805" t="s">
        <v>553</v>
      </c>
      <c r="C61" s="805"/>
      <c r="D61" s="805"/>
      <c r="E61" s="805"/>
      <c r="F61" s="805"/>
      <c r="G61" s="805"/>
      <c r="H61" s="805"/>
      <c r="I61" s="805"/>
    </row>
    <row r="62" spans="1:10" ht="63" customHeight="1">
      <c r="A62" s="391" t="s">
        <v>486</v>
      </c>
      <c r="B62" s="805" t="s">
        <v>554</v>
      </c>
      <c r="C62" s="805"/>
      <c r="D62" s="805"/>
      <c r="E62" s="805"/>
      <c r="F62" s="805"/>
      <c r="G62" s="805"/>
      <c r="H62" s="805"/>
      <c r="I62" s="805"/>
    </row>
    <row r="63" spans="1:10" ht="62.25" customHeight="1">
      <c r="A63" s="391" t="s">
        <v>488</v>
      </c>
      <c r="B63" s="805" t="s">
        <v>555</v>
      </c>
      <c r="C63" s="805"/>
      <c r="D63" s="805"/>
      <c r="E63" s="805"/>
      <c r="F63" s="805"/>
      <c r="G63" s="805"/>
      <c r="H63" s="805"/>
      <c r="I63" s="805"/>
    </row>
    <row r="64" spans="1:10" ht="64.5" customHeight="1">
      <c r="A64" s="391" t="s">
        <v>490</v>
      </c>
      <c r="B64" s="805" t="s">
        <v>556</v>
      </c>
      <c r="C64" s="805"/>
      <c r="D64" s="805"/>
      <c r="E64" s="805"/>
      <c r="F64" s="805"/>
      <c r="G64" s="805"/>
      <c r="H64" s="805"/>
      <c r="I64" s="805"/>
    </row>
    <row r="65" spans="1:10" ht="62.25" customHeight="1">
      <c r="A65" s="391" t="s">
        <v>551</v>
      </c>
      <c r="B65" s="805" t="s">
        <v>557</v>
      </c>
      <c r="C65" s="805"/>
      <c r="D65" s="805"/>
      <c r="E65" s="805"/>
      <c r="F65" s="805"/>
      <c r="G65" s="805"/>
      <c r="H65" s="805"/>
      <c r="I65" s="805"/>
    </row>
    <row r="66" spans="1:10" ht="60.75" customHeight="1">
      <c r="A66" s="391" t="s">
        <v>552</v>
      </c>
      <c r="B66" s="805" t="s">
        <v>558</v>
      </c>
      <c r="C66" s="805"/>
      <c r="D66" s="805"/>
      <c r="E66" s="805"/>
      <c r="F66" s="805"/>
      <c r="G66" s="805"/>
      <c r="H66" s="805"/>
      <c r="I66" s="805"/>
    </row>
    <row r="67" spans="1:10" ht="72" customHeight="1">
      <c r="A67" s="391" t="s">
        <v>559</v>
      </c>
      <c r="B67" s="805" t="s">
        <v>561</v>
      </c>
      <c r="C67" s="805"/>
      <c r="D67" s="805"/>
      <c r="E67" s="805"/>
      <c r="F67" s="805"/>
      <c r="G67" s="805"/>
      <c r="H67" s="805"/>
      <c r="I67" s="805"/>
    </row>
    <row r="68" spans="1:10" ht="60" customHeight="1">
      <c r="A68" s="391" t="s">
        <v>560</v>
      </c>
      <c r="B68" s="805" t="s">
        <v>562</v>
      </c>
      <c r="C68" s="805"/>
      <c r="D68" s="805"/>
      <c r="E68" s="805"/>
      <c r="F68" s="805"/>
      <c r="G68" s="805"/>
      <c r="H68" s="805"/>
      <c r="I68" s="805"/>
    </row>
    <row r="69" spans="1:10" ht="21" customHeight="1">
      <c r="A69" s="805" t="s">
        <v>408</v>
      </c>
      <c r="B69" s="805"/>
      <c r="C69" s="805"/>
      <c r="D69" s="805"/>
      <c r="E69" s="814" t="s">
        <v>408</v>
      </c>
      <c r="F69" s="814"/>
      <c r="G69" s="814"/>
      <c r="H69" s="814"/>
      <c r="I69" s="814"/>
      <c r="J69" s="373"/>
    </row>
    <row r="70" spans="1:10" ht="33" customHeight="1">
      <c r="A70" s="612" t="s">
        <v>409</v>
      </c>
      <c r="B70" s="612"/>
      <c r="C70" s="612"/>
      <c r="D70" s="612"/>
      <c r="E70" s="818" t="s">
        <v>708</v>
      </c>
      <c r="F70" s="818"/>
      <c r="G70" s="818"/>
      <c r="H70" s="818"/>
      <c r="I70" s="818"/>
      <c r="J70" s="373"/>
    </row>
    <row r="71" spans="1:10" ht="20.25" customHeight="1">
      <c r="A71" s="378" t="s">
        <v>506</v>
      </c>
      <c r="B71" s="379"/>
      <c r="C71" s="379"/>
      <c r="D71" s="379"/>
      <c r="E71" s="379"/>
      <c r="F71" s="379"/>
      <c r="G71" s="379"/>
      <c r="H71" s="379"/>
      <c r="I71" s="381" t="s">
        <v>601</v>
      </c>
      <c r="J71" s="373"/>
    </row>
    <row r="72" spans="1:10" ht="24" customHeight="1">
      <c r="A72" s="819"/>
      <c r="B72" s="819"/>
      <c r="C72" s="819"/>
      <c r="D72" s="819"/>
      <c r="E72" s="819"/>
      <c r="F72" s="819"/>
      <c r="G72" s="819"/>
      <c r="H72" s="819"/>
      <c r="I72" s="819"/>
      <c r="J72" s="373"/>
    </row>
    <row r="73" spans="1:10" ht="84" customHeight="1">
      <c r="A73" s="391" t="s">
        <v>563</v>
      </c>
      <c r="B73" s="805" t="s">
        <v>564</v>
      </c>
      <c r="C73" s="805"/>
      <c r="D73" s="805"/>
      <c r="E73" s="805"/>
      <c r="F73" s="805"/>
      <c r="G73" s="805"/>
      <c r="H73" s="805"/>
      <c r="I73" s="805"/>
    </row>
    <row r="74" spans="1:10" ht="30" customHeight="1">
      <c r="A74" s="393" t="s">
        <v>565</v>
      </c>
      <c r="B74" s="392"/>
      <c r="C74" s="392"/>
      <c r="D74" s="392"/>
      <c r="E74" s="392"/>
      <c r="F74" s="392"/>
      <c r="G74" s="392"/>
      <c r="H74" s="392"/>
      <c r="I74" s="392"/>
    </row>
    <row r="75" spans="1:10" ht="42" customHeight="1">
      <c r="A75" s="820" t="s">
        <v>566</v>
      </c>
      <c r="B75" s="820"/>
      <c r="C75" s="820"/>
      <c r="D75" s="820"/>
      <c r="E75" s="820"/>
      <c r="F75" s="820"/>
      <c r="G75" s="820"/>
      <c r="H75" s="820"/>
      <c r="I75" s="820"/>
    </row>
    <row r="76" spans="1:10" ht="80.25" customHeight="1">
      <c r="A76" s="391" t="s">
        <v>482</v>
      </c>
      <c r="B76" s="805" t="s">
        <v>702</v>
      </c>
      <c r="C76" s="805"/>
      <c r="D76" s="805"/>
      <c r="E76" s="805"/>
      <c r="F76" s="805"/>
      <c r="G76" s="805"/>
      <c r="H76" s="805"/>
      <c r="I76" s="805"/>
    </row>
    <row r="77" spans="1:10" ht="72" customHeight="1">
      <c r="A77" s="391" t="s">
        <v>484</v>
      </c>
      <c r="B77" s="805" t="s">
        <v>567</v>
      </c>
      <c r="C77" s="805"/>
      <c r="D77" s="805"/>
      <c r="E77" s="805"/>
      <c r="F77" s="805"/>
      <c r="G77" s="805"/>
      <c r="H77" s="805"/>
      <c r="I77" s="805"/>
    </row>
    <row r="78" spans="1:10" ht="55.5" customHeight="1">
      <c r="A78" s="391" t="s">
        <v>486</v>
      </c>
      <c r="B78" s="805" t="s">
        <v>568</v>
      </c>
      <c r="C78" s="805"/>
      <c r="D78" s="805"/>
      <c r="E78" s="805"/>
      <c r="F78" s="805"/>
      <c r="G78" s="805"/>
      <c r="H78" s="805"/>
      <c r="I78" s="805"/>
    </row>
    <row r="79" spans="1:10" ht="69.75" customHeight="1">
      <c r="A79" s="391" t="s">
        <v>488</v>
      </c>
      <c r="B79" s="805" t="s">
        <v>569</v>
      </c>
      <c r="C79" s="805"/>
      <c r="D79" s="805"/>
      <c r="E79" s="805"/>
      <c r="F79" s="805"/>
      <c r="G79" s="805"/>
      <c r="H79" s="805"/>
      <c r="I79" s="805"/>
    </row>
    <row r="80" spans="1:10" ht="56.25" customHeight="1">
      <c r="A80" s="391" t="s">
        <v>490</v>
      </c>
      <c r="B80" s="805" t="s">
        <v>703</v>
      </c>
      <c r="C80" s="805"/>
      <c r="D80" s="805"/>
      <c r="E80" s="805"/>
      <c r="F80" s="805"/>
      <c r="G80" s="805"/>
      <c r="H80" s="805"/>
      <c r="I80" s="805"/>
    </row>
    <row r="81" spans="1:10" ht="70.5" customHeight="1">
      <c r="A81" s="391" t="s">
        <v>551</v>
      </c>
      <c r="B81" s="805" t="s">
        <v>570</v>
      </c>
      <c r="C81" s="805"/>
      <c r="D81" s="805"/>
      <c r="E81" s="805"/>
      <c r="F81" s="805"/>
      <c r="G81" s="805"/>
      <c r="H81" s="805"/>
      <c r="I81" s="805"/>
    </row>
    <row r="82" spans="1:10" ht="86.25" customHeight="1">
      <c r="A82" s="391" t="s">
        <v>552</v>
      </c>
      <c r="B82" s="805" t="s">
        <v>571</v>
      </c>
      <c r="C82" s="805"/>
      <c r="D82" s="805"/>
      <c r="E82" s="805"/>
      <c r="F82" s="805"/>
      <c r="G82" s="805"/>
      <c r="H82" s="805"/>
      <c r="I82" s="805"/>
    </row>
    <row r="83" spans="1:10" ht="72" customHeight="1">
      <c r="A83" s="391" t="s">
        <v>559</v>
      </c>
      <c r="B83" s="805" t="s">
        <v>572</v>
      </c>
      <c r="C83" s="805"/>
      <c r="D83" s="805"/>
      <c r="E83" s="805"/>
      <c r="F83" s="805"/>
      <c r="G83" s="805"/>
      <c r="H83" s="805"/>
      <c r="I83" s="805"/>
    </row>
    <row r="84" spans="1:10" ht="21" customHeight="1">
      <c r="A84" s="805" t="s">
        <v>408</v>
      </c>
      <c r="B84" s="805"/>
      <c r="C84" s="805"/>
      <c r="D84" s="805"/>
      <c r="E84" s="814" t="s">
        <v>408</v>
      </c>
      <c r="F84" s="814"/>
      <c r="G84" s="814"/>
      <c r="H84" s="814"/>
      <c r="I84" s="814"/>
      <c r="J84" s="373"/>
    </row>
    <row r="85" spans="1:10" ht="33" customHeight="1">
      <c r="A85" s="612" t="s">
        <v>409</v>
      </c>
      <c r="B85" s="612"/>
      <c r="C85" s="612"/>
      <c r="D85" s="612"/>
      <c r="E85" s="818" t="s">
        <v>708</v>
      </c>
      <c r="F85" s="818"/>
      <c r="G85" s="818"/>
      <c r="H85" s="818"/>
      <c r="I85" s="818"/>
      <c r="J85" s="373"/>
    </row>
    <row r="86" spans="1:10" ht="20.25" customHeight="1">
      <c r="A86" s="378" t="s">
        <v>506</v>
      </c>
      <c r="B86" s="379"/>
      <c r="C86" s="379"/>
      <c r="D86" s="379"/>
      <c r="E86" s="379"/>
      <c r="F86" s="379"/>
      <c r="G86" s="379"/>
      <c r="H86" s="379"/>
      <c r="I86" s="381" t="s">
        <v>602</v>
      </c>
      <c r="J86" s="373"/>
    </row>
    <row r="87" spans="1:10" ht="7.5" customHeight="1">
      <c r="A87" s="817"/>
      <c r="B87" s="817"/>
      <c r="C87" s="817"/>
      <c r="D87" s="817"/>
      <c r="E87" s="817"/>
      <c r="F87" s="817"/>
      <c r="G87" s="817"/>
      <c r="H87" s="817"/>
      <c r="I87" s="817"/>
    </row>
    <row r="88" spans="1:10" ht="89.25" customHeight="1">
      <c r="A88" s="391" t="s">
        <v>560</v>
      </c>
      <c r="B88" s="805" t="s">
        <v>573</v>
      </c>
      <c r="C88" s="805"/>
      <c r="D88" s="805"/>
      <c r="E88" s="805"/>
      <c r="F88" s="805"/>
      <c r="G88" s="805"/>
      <c r="H88" s="805"/>
      <c r="I88" s="805"/>
    </row>
    <row r="89" spans="1:10" ht="75" customHeight="1">
      <c r="A89" s="391" t="s">
        <v>563</v>
      </c>
      <c r="B89" s="805" t="s">
        <v>704</v>
      </c>
      <c r="C89" s="805"/>
      <c r="D89" s="805"/>
      <c r="E89" s="805"/>
      <c r="F89" s="805"/>
      <c r="G89" s="805"/>
      <c r="H89" s="805"/>
      <c r="I89" s="805"/>
    </row>
    <row r="90" spans="1:10" ht="64.5" customHeight="1">
      <c r="A90" s="391" t="s">
        <v>574</v>
      </c>
      <c r="B90" s="805" t="s">
        <v>705</v>
      </c>
      <c r="C90" s="805"/>
      <c r="D90" s="805"/>
      <c r="E90" s="805"/>
      <c r="F90" s="805"/>
      <c r="G90" s="805"/>
      <c r="H90" s="805"/>
      <c r="I90" s="805"/>
    </row>
    <row r="91" spans="1:10" ht="95.25" customHeight="1">
      <c r="A91" s="391" t="s">
        <v>575</v>
      </c>
      <c r="B91" s="805" t="s">
        <v>582</v>
      </c>
      <c r="C91" s="805"/>
      <c r="D91" s="805"/>
      <c r="E91" s="805"/>
      <c r="F91" s="805"/>
      <c r="G91" s="805"/>
      <c r="H91" s="805"/>
      <c r="I91" s="805"/>
    </row>
    <row r="92" spans="1:10" ht="73.5" customHeight="1">
      <c r="A92" s="391" t="s">
        <v>576</v>
      </c>
      <c r="B92" s="805" t="s">
        <v>583</v>
      </c>
      <c r="C92" s="805"/>
      <c r="D92" s="805"/>
      <c r="E92" s="805"/>
      <c r="F92" s="805"/>
      <c r="G92" s="805"/>
      <c r="H92" s="805"/>
      <c r="I92" s="805"/>
    </row>
    <row r="93" spans="1:10" ht="58.5" customHeight="1">
      <c r="A93" s="391" t="s">
        <v>577</v>
      </c>
      <c r="B93" s="805" t="s">
        <v>706</v>
      </c>
      <c r="C93" s="805"/>
      <c r="D93" s="805"/>
      <c r="E93" s="805"/>
      <c r="F93" s="805"/>
      <c r="G93" s="805"/>
      <c r="H93" s="805"/>
      <c r="I93" s="805"/>
    </row>
    <row r="94" spans="1:10" ht="111.75" customHeight="1">
      <c r="A94" s="391" t="s">
        <v>578</v>
      </c>
      <c r="B94" s="805" t="s">
        <v>707</v>
      </c>
      <c r="C94" s="805"/>
      <c r="D94" s="805"/>
      <c r="E94" s="805"/>
      <c r="F94" s="805"/>
      <c r="G94" s="805"/>
      <c r="H94" s="805"/>
      <c r="I94" s="805"/>
    </row>
    <row r="95" spans="1:10" ht="84.75" customHeight="1">
      <c r="A95" s="391" t="s">
        <v>579</v>
      </c>
      <c r="B95" s="805" t="s">
        <v>584</v>
      </c>
      <c r="C95" s="805"/>
      <c r="D95" s="805"/>
      <c r="E95" s="805"/>
      <c r="F95" s="805"/>
      <c r="G95" s="805"/>
      <c r="H95" s="805"/>
      <c r="I95" s="805"/>
    </row>
    <row r="96" spans="1:10" ht="84.75" customHeight="1">
      <c r="A96" s="391" t="s">
        <v>580</v>
      </c>
      <c r="B96" s="805" t="s">
        <v>585</v>
      </c>
      <c r="C96" s="805"/>
      <c r="D96" s="805"/>
      <c r="E96" s="805"/>
      <c r="F96" s="805"/>
      <c r="G96" s="805"/>
      <c r="H96" s="805"/>
      <c r="I96" s="805"/>
    </row>
    <row r="97" spans="1:10" ht="21" customHeight="1">
      <c r="A97" s="805" t="s">
        <v>408</v>
      </c>
      <c r="B97" s="805"/>
      <c r="C97" s="805"/>
      <c r="D97" s="805"/>
      <c r="E97" s="814" t="s">
        <v>408</v>
      </c>
      <c r="F97" s="814"/>
      <c r="G97" s="814"/>
      <c r="H97" s="814"/>
      <c r="I97" s="814"/>
      <c r="J97" s="373"/>
    </row>
    <row r="98" spans="1:10" ht="33" customHeight="1">
      <c r="A98" s="612" t="s">
        <v>409</v>
      </c>
      <c r="B98" s="612"/>
      <c r="C98" s="612"/>
      <c r="D98" s="612"/>
      <c r="E98" s="818" t="s">
        <v>708</v>
      </c>
      <c r="F98" s="818"/>
      <c r="G98" s="818"/>
      <c r="H98" s="818"/>
      <c r="I98" s="818"/>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805" t="s">
        <v>586</v>
      </c>
      <c r="C101" s="805"/>
      <c r="D101" s="805"/>
      <c r="E101" s="805"/>
      <c r="F101" s="805"/>
      <c r="G101" s="805"/>
      <c r="H101" s="805"/>
      <c r="I101" s="805"/>
    </row>
    <row r="102" spans="1:10" ht="72" customHeight="1">
      <c r="A102" s="391" t="s">
        <v>587</v>
      </c>
      <c r="B102" s="805" t="s">
        <v>588</v>
      </c>
      <c r="C102" s="805"/>
      <c r="D102" s="805"/>
      <c r="E102" s="805"/>
      <c r="F102" s="805"/>
      <c r="G102" s="805"/>
      <c r="H102" s="805"/>
      <c r="I102" s="805"/>
    </row>
    <row r="103" spans="1:10" ht="72.75" customHeight="1">
      <c r="A103" s="391" t="s">
        <v>589</v>
      </c>
      <c r="B103" s="805" t="s">
        <v>701</v>
      </c>
      <c r="C103" s="805"/>
      <c r="D103" s="805"/>
      <c r="E103" s="805"/>
      <c r="F103" s="805"/>
      <c r="G103" s="805"/>
      <c r="H103" s="805"/>
      <c r="I103" s="805"/>
    </row>
    <row r="104" spans="1:10" ht="30" customHeight="1">
      <c r="A104" s="393" t="s">
        <v>590</v>
      </c>
      <c r="B104" s="392"/>
      <c r="C104" s="392"/>
      <c r="D104" s="392"/>
      <c r="E104" s="392"/>
      <c r="F104" s="392"/>
      <c r="G104" s="392"/>
      <c r="H104" s="392"/>
      <c r="I104" s="392"/>
    </row>
    <row r="105" spans="1:10" ht="32.25" customHeight="1">
      <c r="A105" s="391" t="s">
        <v>482</v>
      </c>
      <c r="B105" s="805" t="s">
        <v>437</v>
      </c>
      <c r="C105" s="805"/>
      <c r="D105" s="805"/>
      <c r="E105" s="805"/>
      <c r="F105" s="805"/>
      <c r="G105" s="805"/>
      <c r="H105" s="805"/>
      <c r="I105" s="805"/>
    </row>
    <row r="106" spans="1:10" ht="44.25" customHeight="1">
      <c r="A106" s="391" t="s">
        <v>484</v>
      </c>
      <c r="B106" s="805" t="s">
        <v>591</v>
      </c>
      <c r="C106" s="805"/>
      <c r="D106" s="805"/>
      <c r="E106" s="805"/>
      <c r="F106" s="805"/>
      <c r="G106" s="805"/>
      <c r="H106" s="805"/>
      <c r="I106" s="805"/>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820" t="s">
        <v>593</v>
      </c>
      <c r="B109" s="820"/>
      <c r="C109" s="820"/>
      <c r="D109" s="820"/>
      <c r="E109" s="820"/>
      <c r="F109" s="820"/>
      <c r="G109" s="820"/>
      <c r="H109" s="820"/>
      <c r="I109" s="820"/>
    </row>
    <row r="110" spans="1:10" ht="30" customHeight="1">
      <c r="A110" s="393" t="s">
        <v>594</v>
      </c>
      <c r="B110" s="392"/>
      <c r="C110" s="392"/>
      <c r="D110" s="392"/>
      <c r="E110" s="392"/>
      <c r="F110" s="392"/>
      <c r="G110" s="392"/>
      <c r="H110" s="392"/>
      <c r="I110" s="392"/>
    </row>
    <row r="111" spans="1:10" ht="62.25" customHeight="1">
      <c r="A111" s="391" t="s">
        <v>482</v>
      </c>
      <c r="B111" s="805" t="s">
        <v>805</v>
      </c>
      <c r="C111" s="805"/>
      <c r="D111" s="805"/>
      <c r="E111" s="805"/>
      <c r="F111" s="805"/>
      <c r="G111" s="805"/>
      <c r="H111" s="805"/>
      <c r="I111" s="805"/>
    </row>
    <row r="112" spans="1:10" ht="45" customHeight="1">
      <c r="A112" s="391" t="s">
        <v>484</v>
      </c>
      <c r="B112" s="805" t="s">
        <v>595</v>
      </c>
      <c r="C112" s="805"/>
      <c r="D112" s="805"/>
      <c r="E112" s="805"/>
      <c r="F112" s="805"/>
      <c r="G112" s="805"/>
      <c r="H112" s="805"/>
      <c r="I112" s="805"/>
    </row>
    <row r="113" spans="1:10" ht="55.5" customHeight="1">
      <c r="A113" s="391" t="s">
        <v>486</v>
      </c>
      <c r="B113" s="805" t="s">
        <v>596</v>
      </c>
      <c r="C113" s="805"/>
      <c r="D113" s="805"/>
      <c r="E113" s="805"/>
      <c r="F113" s="805"/>
      <c r="G113" s="805"/>
      <c r="H113" s="805"/>
      <c r="I113" s="805"/>
    </row>
    <row r="114" spans="1:10" ht="58.5" customHeight="1">
      <c r="A114" s="391" t="s">
        <v>488</v>
      </c>
      <c r="B114" s="805" t="s">
        <v>597</v>
      </c>
      <c r="C114" s="805"/>
      <c r="D114" s="805"/>
      <c r="E114" s="805"/>
      <c r="F114" s="805"/>
      <c r="G114" s="805"/>
      <c r="H114" s="805"/>
      <c r="I114" s="805"/>
    </row>
    <row r="115" spans="1:10" ht="54" customHeight="1">
      <c r="A115" s="391" t="s">
        <v>490</v>
      </c>
      <c r="B115" s="805" t="s">
        <v>598</v>
      </c>
      <c r="C115" s="805"/>
      <c r="D115" s="805"/>
      <c r="E115" s="805"/>
      <c r="F115" s="805"/>
      <c r="G115" s="805"/>
      <c r="H115" s="805"/>
      <c r="I115" s="805"/>
    </row>
    <row r="116" spans="1:10" ht="17.45" customHeight="1">
      <c r="A116" s="385"/>
      <c r="B116" s="382"/>
      <c r="C116" s="382"/>
      <c r="D116" s="382"/>
      <c r="E116" s="382"/>
      <c r="F116" s="382"/>
      <c r="G116" s="382"/>
      <c r="H116" s="382"/>
      <c r="I116" s="382"/>
    </row>
    <row r="117" spans="1:10" ht="21" customHeight="1">
      <c r="A117" s="805" t="s">
        <v>408</v>
      </c>
      <c r="B117" s="805"/>
      <c r="C117" s="805"/>
      <c r="D117" s="805"/>
      <c r="E117" s="814" t="s">
        <v>408</v>
      </c>
      <c r="F117" s="814"/>
      <c r="G117" s="814"/>
      <c r="H117" s="814"/>
      <c r="I117" s="814"/>
      <c r="J117" s="373"/>
    </row>
    <row r="118" spans="1:10" ht="33" customHeight="1">
      <c r="A118" s="612" t="s">
        <v>409</v>
      </c>
      <c r="B118" s="612"/>
      <c r="C118" s="612"/>
      <c r="D118" s="612"/>
      <c r="E118" s="818" t="s">
        <v>708</v>
      </c>
      <c r="F118" s="818"/>
      <c r="G118" s="818"/>
      <c r="H118" s="818"/>
      <c r="I118" s="818"/>
      <c r="J118" s="373"/>
    </row>
    <row r="119" spans="1:10" ht="22.5" customHeight="1">
      <c r="A119" s="378" t="s">
        <v>506</v>
      </c>
      <c r="B119" s="379"/>
      <c r="C119" s="379"/>
      <c r="D119" s="379"/>
      <c r="E119" s="379"/>
      <c r="F119" s="379"/>
      <c r="G119" s="379"/>
      <c r="H119" s="379"/>
      <c r="I119" s="381" t="s">
        <v>604</v>
      </c>
      <c r="J119" s="373"/>
    </row>
    <row r="120" spans="1:10" ht="30.75" customHeight="1">
      <c r="A120" s="385"/>
      <c r="B120" s="815"/>
      <c r="C120" s="815"/>
      <c r="D120" s="815"/>
      <c r="E120" s="815"/>
      <c r="F120" s="815"/>
      <c r="G120" s="815"/>
      <c r="H120" s="815"/>
      <c r="I120" s="815"/>
    </row>
    <row r="121" spans="1:10" ht="21.95" customHeight="1">
      <c r="A121" s="325"/>
      <c r="B121" s="377"/>
      <c r="C121" s="325"/>
      <c r="D121" s="325"/>
      <c r="E121" s="325"/>
      <c r="F121" s="377"/>
      <c r="G121" s="325"/>
      <c r="H121" s="325"/>
      <c r="I121" s="325"/>
    </row>
    <row r="122" spans="1:10" ht="21.95" customHeight="1">
      <c r="A122" s="325"/>
      <c r="B122" s="821" t="s">
        <v>462</v>
      </c>
      <c r="C122" s="821"/>
      <c r="D122" s="347"/>
      <c r="E122" s="347"/>
      <c r="F122" s="821" t="s">
        <v>462</v>
      </c>
      <c r="G122" s="821"/>
      <c r="H122" s="347"/>
      <c r="I122" s="347"/>
    </row>
    <row r="123" spans="1:10" ht="35.25" customHeight="1">
      <c r="A123" s="325"/>
      <c r="B123" s="822" t="s">
        <v>409</v>
      </c>
      <c r="C123" s="822"/>
      <c r="D123" s="822"/>
      <c r="E123" s="822"/>
      <c r="F123" s="822" t="s">
        <v>708</v>
      </c>
      <c r="G123" s="822"/>
      <c r="H123" s="822"/>
      <c r="I123" s="822"/>
    </row>
    <row r="124" spans="1:10" ht="21.95" customHeight="1">
      <c r="A124" s="325"/>
      <c r="B124" s="386"/>
      <c r="C124" s="383"/>
      <c r="D124" s="383"/>
      <c r="E124" s="383"/>
      <c r="F124" s="387"/>
      <c r="G124" s="387"/>
      <c r="H124" s="387"/>
      <c r="I124" s="387"/>
    </row>
    <row r="125" spans="1:10" ht="21.95" customHeight="1">
      <c r="A125" s="325"/>
      <c r="B125" s="805" t="s">
        <v>463</v>
      </c>
      <c r="C125" s="805"/>
      <c r="D125" s="805"/>
      <c r="E125" s="805"/>
      <c r="F125" s="805" t="s">
        <v>463</v>
      </c>
      <c r="G125" s="805"/>
      <c r="H125" s="805"/>
      <c r="I125" s="805"/>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819" t="s">
        <v>464</v>
      </c>
      <c r="G128" s="819"/>
      <c r="H128" s="819"/>
      <c r="I128" s="819"/>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805" t="s">
        <v>465</v>
      </c>
      <c r="C131" s="805"/>
      <c r="D131" s="805"/>
      <c r="E131" s="805"/>
      <c r="F131" s="805" t="s">
        <v>465</v>
      </c>
      <c r="G131" s="805"/>
      <c r="H131" s="805"/>
      <c r="I131" s="805"/>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805" t="s">
        <v>606</v>
      </c>
      <c r="C135" s="805"/>
      <c r="D135" s="805"/>
      <c r="E135" s="805"/>
      <c r="F135" s="805" t="s">
        <v>606</v>
      </c>
      <c r="G135" s="805"/>
      <c r="H135" s="805"/>
      <c r="I135" s="805"/>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oXME2mfzas+YC5YGTWgjwx7cq8eXhZalBiydlJCZGl6TmMKEZfvBaxJvNcyvKD9e4Ae80TcZgHIf0JZdx67KRw==" saltValue="/dKbn4ppwnd9OVo/SZMc1Q=="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3" t="str">
        <f>'Attach 3(JV)'!A1</f>
        <v>Specification No. :CC/NT/W-MISC/DOM/A06/24/10523</v>
      </c>
      <c r="B1" s="823"/>
      <c r="C1" s="823"/>
      <c r="D1" s="823"/>
      <c r="E1" s="311" t="str">
        <f>"Attachment-19 " &amp; 'Attach 3(JV)'!AT1</f>
        <v xml:space="preserve">Attachment-19 </v>
      </c>
    </row>
    <row r="2" spans="1:9" ht="7.5" customHeight="1"/>
    <row r="3" spans="1:9" ht="98.25" customHeight="1">
      <c r="A3" s="824" t="str">
        <f>'Attach 3(JV)'!A3</f>
        <v>Supply, Installation &amp; Commissioning of Spring-Spring Operated 3-Ph, 145kV, Circuit Breakers with SF6 free alternative medium including dismantling of existing 145kV CBs at Imphal S/s.
Spec. No.CC/NT/W-MISC/DOM/A06/24/10523</v>
      </c>
      <c r="B3" s="825"/>
      <c r="C3" s="825"/>
      <c r="D3" s="825"/>
      <c r="E3" s="825"/>
      <c r="F3" s="26"/>
      <c r="G3" s="27"/>
      <c r="H3" s="26"/>
    </row>
    <row r="4" spans="1:9" ht="20.100000000000001" customHeight="1">
      <c r="A4" s="28"/>
      <c r="H4" s="30"/>
      <c r="I4" s="11"/>
    </row>
    <row r="5" spans="1:9" ht="20.100000000000001" customHeight="1">
      <c r="A5" s="578" t="s">
        <v>2</v>
      </c>
      <c r="B5" s="578"/>
      <c r="C5" s="578"/>
      <c r="D5" s="578"/>
      <c r="E5" s="578"/>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81" t="str">
        <f>'Attach 3(JV)'!A8</f>
        <v/>
      </c>
      <c r="B8" s="781"/>
      <c r="C8" s="781"/>
      <c r="D8" s="781"/>
      <c r="E8" s="128" t="str">
        <f>'Attach 3(JV)'!E8</f>
        <v>Contract Services</v>
      </c>
      <c r="H8" s="30"/>
      <c r="I8" s="11"/>
    </row>
    <row r="9" spans="1:9" ht="20.100000000000001" customHeight="1">
      <c r="A9" s="13" t="s">
        <v>351</v>
      </c>
      <c r="B9" s="708" t="str">
        <f>'Attach 3(JV)'!B9</f>
        <v/>
      </c>
      <c r="C9" s="708"/>
      <c r="D9" s="708"/>
      <c r="E9" s="128" t="str">
        <f>'Attach 3(JV)'!E9</f>
        <v>Power Grid Corporation of India Ltd.,</v>
      </c>
      <c r="H9" s="30"/>
      <c r="I9" s="11"/>
    </row>
    <row r="10" spans="1:9" ht="20.100000000000001" customHeight="1">
      <c r="A10" s="13" t="s">
        <v>353</v>
      </c>
      <c r="B10" s="708" t="str">
        <f>'Attach 3(JV)'!B10</f>
        <v/>
      </c>
      <c r="C10" s="708"/>
      <c r="D10" s="708"/>
      <c r="E10" s="128" t="str">
        <f>'Attach 3(JV)'!E10</f>
        <v>"Saudamini", Plot No. 2, Sector 29</v>
      </c>
      <c r="H10" s="30"/>
      <c r="I10" s="11"/>
    </row>
    <row r="11" spans="1:9" ht="20.100000000000001" customHeight="1">
      <c r="B11" s="708" t="str">
        <f>'Attach 3(JV)'!B11</f>
        <v/>
      </c>
      <c r="C11" s="708"/>
      <c r="D11" s="708"/>
      <c r="E11" s="128" t="str">
        <f>'Attach 3(JV)'!E11</f>
        <v>Gurgaon (Haryana) - 122001</v>
      </c>
    </row>
    <row r="12" spans="1:9" ht="18" customHeight="1">
      <c r="A12" s="32"/>
      <c r="B12" s="708" t="str">
        <f>'Attach 3(JV)'!B12</f>
        <v/>
      </c>
      <c r="C12" s="708"/>
      <c r="D12" s="708"/>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6" t="s">
        <v>3</v>
      </c>
      <c r="B17" s="536"/>
      <c r="C17" s="536"/>
      <c r="D17" s="536"/>
      <c r="E17" s="536"/>
    </row>
    <row r="18" spans="1:8" ht="56.25" customHeight="1">
      <c r="A18" s="654" t="s">
        <v>501</v>
      </c>
      <c r="B18" s="654"/>
      <c r="C18" s="654"/>
      <c r="D18" s="654"/>
      <c r="E18" s="654"/>
    </row>
    <row r="19" spans="1:8" ht="184.5" customHeight="1">
      <c r="A19" s="654" t="s">
        <v>500</v>
      </c>
      <c r="B19" s="654"/>
      <c r="C19" s="654"/>
      <c r="D19" s="654"/>
      <c r="E19" s="654"/>
    </row>
    <row r="20" spans="1:8" ht="8.25" hidden="1" customHeight="1">
      <c r="A20" s="32"/>
    </row>
    <row r="21" spans="1:8" ht="20.100000000000001" hidden="1" customHeight="1">
      <c r="A21" s="32"/>
    </row>
    <row r="22" spans="1:8" ht="20.100000000000001" hidden="1" customHeight="1">
      <c r="A22" s="32"/>
    </row>
    <row r="23" spans="1:8" ht="57.75" hidden="1" customHeight="1">
      <c r="A23" s="536"/>
      <c r="B23" s="536"/>
      <c r="C23" s="536"/>
      <c r="D23" s="536"/>
      <c r="E23" s="53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3AnDaLDXWjyl0mw472sUIRSYLu94AOZD0SB/SkkNNX3/DFo+GPJ1UF2S+gosJ13a+h6Gunm87B3GS8BahS0cgw==" saltValue="CryckCpd9u7ICro2tRou7w=="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zoomScaleSheetLayoutView="100" workbookViewId="0">
      <selection activeCell="B89" sqref="B89:F89"/>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5" t="str">
        <f>'Attach 3(JV)'!A1</f>
        <v>Specification No. :CC/NT/W-MISC/DOM/A06/24/10523</v>
      </c>
      <c r="B1" s="585"/>
      <c r="C1" s="585"/>
      <c r="D1" s="585"/>
      <c r="E1" s="585"/>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8" t="s">
        <v>53</v>
      </c>
      <c r="B3" s="578"/>
      <c r="C3" s="578"/>
      <c r="D3" s="578"/>
      <c r="E3" s="578"/>
      <c r="F3" s="578"/>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50"/>
      <c r="D5" s="850"/>
      <c r="E5" s="850"/>
      <c r="F5" s="850"/>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51" t="str">
        <f>'Attach 3(JV)'!B24</f>
        <v>--</v>
      </c>
      <c r="C6" s="851"/>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77.25" customHeight="1">
      <c r="A15" s="101" t="s">
        <v>337</v>
      </c>
      <c r="B15" s="834" t="str">
        <f>Basic!B1</f>
        <v>Supply, Installation &amp; Commissioning of Spring-Spring Operated 3-Ph, 145kV, Circuit Breakers with SF6 free alternative medium including dismantling of existing 145kV CBs at Imphal S/s.
Spec. No.CC/NT/W-MISC/DOM/A06/24/10523</v>
      </c>
      <c r="C15" s="834"/>
      <c r="D15" s="834"/>
      <c r="E15" s="834"/>
      <c r="F15" s="834"/>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41" t="s">
        <v>170</v>
      </c>
      <c r="H16" s="841"/>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2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7"/>
      <c r="D17" s="827"/>
      <c r="E17" s="827"/>
      <c r="F17" s="827"/>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45" t="s">
        <v>619</v>
      </c>
      <c r="C18" s="845"/>
      <c r="D18" s="845"/>
      <c r="E18" s="845"/>
      <c r="F18" s="845"/>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6" t="s">
        <v>57</v>
      </c>
      <c r="C20" s="536"/>
      <c r="D20" s="536"/>
      <c r="E20" s="536"/>
      <c r="F20" s="536"/>
      <c r="G20" s="771" t="s">
        <v>170</v>
      </c>
      <c r="H20" s="771"/>
      <c r="I20" s="771"/>
      <c r="J20" s="771"/>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54.75" customHeight="1">
      <c r="A21" s="29"/>
      <c r="B21" s="735" t="str">
        <f>"(a) Attachment 1 :"</f>
        <v>(a) Attachment 1 :</v>
      </c>
      <c r="C21" s="735"/>
      <c r="D21" s="844" t="s">
        <v>816</v>
      </c>
      <c r="E21" s="844"/>
      <c r="F21" s="844"/>
      <c r="G21" s="512" t="s">
        <v>342</v>
      </c>
      <c r="H21" s="429" t="s">
        <v>791</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47"/>
      <c r="E22" s="848"/>
      <c r="F22" s="223"/>
      <c r="G22" s="843"/>
      <c r="H22" s="843"/>
      <c r="I22" s="843"/>
      <c r="J22" s="843"/>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29.25" customHeight="1">
      <c r="A23" s="29"/>
      <c r="B23" s="446"/>
      <c r="C23" s="446"/>
      <c r="D23" s="846"/>
      <c r="E23" s="846"/>
      <c r="F23" s="846"/>
      <c r="G23" s="842"/>
      <c r="H23" s="842"/>
      <c r="I23" s="842"/>
      <c r="J23" s="842"/>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35" t="str">
        <f>"(b) Attachment 2:"</f>
        <v>(b) Attachment 2:</v>
      </c>
      <c r="C24" s="735"/>
      <c r="D24" s="839" t="s">
        <v>58</v>
      </c>
      <c r="E24" s="839"/>
      <c r="F24" s="839"/>
      <c r="G24" s="842"/>
      <c r="H24" s="842"/>
      <c r="I24" s="842"/>
      <c r="J24" s="842"/>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35" t="str">
        <f>"(c) Attachment 3 :"</f>
        <v>(c) Attachment 3 :</v>
      </c>
      <c r="C25" s="735"/>
      <c r="D25" s="839" t="s">
        <v>309</v>
      </c>
      <c r="E25" s="839"/>
      <c r="F25" s="839"/>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52" t="s">
        <v>168</v>
      </c>
      <c r="E26" s="852"/>
      <c r="F26" s="852"/>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52" t="s">
        <v>169</v>
      </c>
      <c r="E27" s="852"/>
      <c r="F27" s="852"/>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35" t="str">
        <f>"(d) Attachment 4 :"</f>
        <v>(d) Attachment 4 :</v>
      </c>
      <c r="C28" s="735"/>
      <c r="D28" s="839" t="s">
        <v>308</v>
      </c>
      <c r="E28" s="839"/>
      <c r="F28" s="839"/>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35" t="str">
        <f>"(e) Attachment 5 :"</f>
        <v>(e) Attachment 5 :</v>
      </c>
      <c r="C29" s="735"/>
      <c r="D29" s="839" t="s">
        <v>59</v>
      </c>
      <c r="E29" s="839"/>
      <c r="F29" s="839"/>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35" t="s">
        <v>622</v>
      </c>
      <c r="C30" s="735"/>
      <c r="D30" s="735" t="s">
        <v>623</v>
      </c>
      <c r="E30" s="735"/>
      <c r="F30" s="735"/>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35" t="str">
        <f>"(g) Attachment 6 :"</f>
        <v>(g) Attachment 6 :</v>
      </c>
      <c r="C31" s="735"/>
      <c r="D31" s="839" t="s">
        <v>60</v>
      </c>
      <c r="E31" s="839"/>
      <c r="F31" s="839"/>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35" t="str">
        <f>"(h) Attachment 7 :"</f>
        <v>(h) Attachment 7 :</v>
      </c>
      <c r="C32" s="735"/>
      <c r="D32" s="839" t="s">
        <v>806</v>
      </c>
      <c r="E32" s="839"/>
      <c r="F32" s="839"/>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35" t="str">
        <f>"(i) Attachment 8 :"</f>
        <v>(i) Attachment 8 :</v>
      </c>
      <c r="C33" s="735"/>
      <c r="D33" s="839" t="s">
        <v>310</v>
      </c>
      <c r="E33" s="839"/>
      <c r="F33" s="839"/>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35" t="str">
        <f>"(j) Attachment 9 :"</f>
        <v>(j) Attachment 9 :</v>
      </c>
      <c r="C34" s="735"/>
      <c r="D34" s="839" t="s">
        <v>61</v>
      </c>
      <c r="E34" s="839"/>
      <c r="F34" s="839"/>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35" t="str">
        <f>"(k) Attachment 10 :"</f>
        <v>(k) Attachment 10 :</v>
      </c>
      <c r="C35" s="735"/>
      <c r="D35" s="839" t="s">
        <v>62</v>
      </c>
      <c r="E35" s="839"/>
      <c r="F35" s="839"/>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35" t="str">
        <f>"(l) Attachment 11 :"</f>
        <v>(l) Attachment 11 :</v>
      </c>
      <c r="C36" s="735"/>
      <c r="D36" s="839" t="s">
        <v>63</v>
      </c>
      <c r="E36" s="839"/>
      <c r="F36" s="839"/>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35" t="str">
        <f>"(m) Attachment 12 :"</f>
        <v>(m) Attachment 12 :</v>
      </c>
      <c r="C37" s="735"/>
      <c r="D37" s="839" t="s">
        <v>287</v>
      </c>
      <c r="E37" s="839"/>
      <c r="F37" s="839"/>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35" t="str">
        <f>"(n) Attachment 13 :"</f>
        <v>(n) Attachment 13 :</v>
      </c>
      <c r="C38" s="735"/>
      <c r="D38" s="839" t="s">
        <v>288</v>
      </c>
      <c r="E38" s="839"/>
      <c r="F38" s="839"/>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35" t="str">
        <f>"(o) Attachment 14 :"</f>
        <v>(o) Attachment 14 :</v>
      </c>
      <c r="C39" s="735"/>
      <c r="D39" s="839" t="s">
        <v>64</v>
      </c>
      <c r="E39" s="839"/>
      <c r="F39" s="839"/>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35" t="str">
        <f>"(p) Attachment 15 :"</f>
        <v>(p) Attachment 15 :</v>
      </c>
      <c r="C40" s="735"/>
      <c r="D40" s="839" t="s">
        <v>792</v>
      </c>
      <c r="E40" s="839"/>
      <c r="F40" s="839"/>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35" t="str">
        <f>"(q) Attachment 16 :"</f>
        <v>(q) Attachment 16 :</v>
      </c>
      <c r="C41" s="735"/>
      <c r="D41" s="839" t="s">
        <v>289</v>
      </c>
      <c r="E41" s="839"/>
      <c r="F41" s="839"/>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35" t="str">
        <f>"(r) Attachment 17 :"</f>
        <v>(r) Attachment 17 :</v>
      </c>
      <c r="C42" s="735"/>
      <c r="D42" s="839" t="s">
        <v>502</v>
      </c>
      <c r="E42" s="839"/>
      <c r="F42" s="839"/>
      <c r="G42" s="78"/>
      <c r="H42" s="78"/>
      <c r="AB42" s="218"/>
      <c r="AC42" s="219"/>
      <c r="AQ42" s="138"/>
      <c r="AR42" s="138"/>
      <c r="AS42" s="138"/>
      <c r="AT42" s="138"/>
      <c r="AU42" s="138"/>
      <c r="AV42" s="138"/>
      <c r="AW42" s="138"/>
      <c r="AX42" s="138"/>
      <c r="AY42" s="138"/>
      <c r="AZ42" s="138"/>
    </row>
    <row r="43" spans="1:52" ht="49.5" customHeight="1">
      <c r="B43" s="735" t="str">
        <f>"(s) Attachment 18 :"</f>
        <v>(s) Attachment 18 :</v>
      </c>
      <c r="C43" s="735"/>
      <c r="D43" s="78" t="s">
        <v>506</v>
      </c>
      <c r="E43" s="78"/>
      <c r="F43" s="78"/>
      <c r="G43" s="78"/>
      <c r="H43" s="78"/>
      <c r="AB43" s="218"/>
      <c r="AC43" s="219"/>
      <c r="AQ43" s="138"/>
      <c r="AR43" s="138"/>
      <c r="AS43" s="138"/>
      <c r="AT43" s="138"/>
      <c r="AU43" s="138"/>
      <c r="AV43" s="138"/>
      <c r="AW43" s="138"/>
      <c r="AX43" s="138"/>
      <c r="AY43" s="138"/>
      <c r="AZ43" s="138"/>
    </row>
    <row r="44" spans="1:52" ht="44.25" customHeight="1">
      <c r="B44" s="735" t="str">
        <f>"(t) Attachment 19 :"</f>
        <v>(t) Attachment 19 :</v>
      </c>
      <c r="C44" s="735"/>
      <c r="D44" s="839" t="s">
        <v>290</v>
      </c>
      <c r="E44" s="839"/>
      <c r="F44" s="839"/>
      <c r="G44" s="78"/>
      <c r="H44" s="78"/>
      <c r="AB44" s="218"/>
      <c r="AC44" s="219"/>
      <c r="AQ44" s="138"/>
      <c r="AR44" s="138"/>
      <c r="AS44" s="138"/>
      <c r="AT44" s="138"/>
      <c r="AU44" s="138"/>
      <c r="AV44" s="138"/>
      <c r="AW44" s="138"/>
      <c r="AX44" s="138"/>
      <c r="AY44" s="138"/>
      <c r="AZ44" s="138"/>
    </row>
    <row r="45" spans="1:52" ht="43.5" customHeight="1">
      <c r="B45" s="735" t="str">
        <f>"(u) Attachment 20 :"</f>
        <v>(u) Attachment 20 :</v>
      </c>
      <c r="C45" s="735"/>
      <c r="D45" s="654" t="s">
        <v>532</v>
      </c>
      <c r="E45" s="654"/>
      <c r="F45" s="654"/>
      <c r="G45" s="78"/>
      <c r="H45" s="78"/>
      <c r="AB45" s="218"/>
      <c r="AC45" s="219"/>
      <c r="AQ45" s="138"/>
      <c r="AR45" s="138"/>
      <c r="AS45" s="138"/>
      <c r="AT45" s="138"/>
      <c r="AU45" s="138"/>
      <c r="AV45" s="138"/>
      <c r="AW45" s="138"/>
      <c r="AX45" s="138"/>
      <c r="AY45" s="138"/>
      <c r="AZ45" s="138"/>
    </row>
    <row r="46" spans="1:52" ht="43.5" customHeight="1">
      <c r="B46" s="735" t="s">
        <v>621</v>
      </c>
      <c r="C46" s="735"/>
      <c r="D46" s="654" t="s">
        <v>807</v>
      </c>
      <c r="E46" s="654"/>
      <c r="F46" s="654"/>
      <c r="G46" s="78"/>
      <c r="H46" s="78"/>
      <c r="AB46" s="218"/>
      <c r="AC46" s="219"/>
      <c r="AQ46" s="138"/>
      <c r="AR46" s="138"/>
      <c r="AS46" s="138"/>
      <c r="AT46" s="138"/>
      <c r="AU46" s="138"/>
      <c r="AV46" s="138"/>
      <c r="AW46" s="138"/>
      <c r="AX46" s="138"/>
      <c r="AY46" s="138"/>
      <c r="AZ46" s="138"/>
    </row>
    <row r="47" spans="1:52" ht="88.5" customHeight="1">
      <c r="B47" s="735" t="s">
        <v>711</v>
      </c>
      <c r="C47" s="735"/>
      <c r="D47" s="829" t="s">
        <v>808</v>
      </c>
      <c r="E47" s="829"/>
      <c r="F47" s="829"/>
      <c r="G47" s="78"/>
      <c r="H47" s="78"/>
      <c r="AB47" s="218"/>
      <c r="AC47" s="219"/>
      <c r="AQ47" s="138"/>
      <c r="AR47" s="138"/>
      <c r="AS47" s="138"/>
      <c r="AT47" s="138"/>
      <c r="AU47" s="138"/>
      <c r="AV47" s="138"/>
      <c r="AW47" s="138"/>
      <c r="AX47" s="138"/>
      <c r="AY47" s="138"/>
      <c r="AZ47" s="138"/>
    </row>
    <row r="48" spans="1:52" ht="51" customHeight="1">
      <c r="B48" s="735" t="s">
        <v>634</v>
      </c>
      <c r="C48" s="735"/>
      <c r="D48" s="654" t="s">
        <v>809</v>
      </c>
      <c r="E48" s="654"/>
      <c r="F48" s="654"/>
      <c r="G48" s="78"/>
      <c r="H48" s="78"/>
      <c r="AB48" s="218"/>
      <c r="AC48" s="219"/>
      <c r="AQ48" s="138"/>
      <c r="AR48" s="138"/>
      <c r="AS48" s="138"/>
      <c r="AT48" s="138"/>
      <c r="AU48" s="138"/>
      <c r="AV48" s="138"/>
      <c r="AW48" s="138"/>
      <c r="AX48" s="138"/>
      <c r="AY48" s="138"/>
      <c r="AZ48" s="138"/>
    </row>
    <row r="49" spans="1:52" ht="51" customHeight="1">
      <c r="B49" s="735" t="s">
        <v>709</v>
      </c>
      <c r="C49" s="735"/>
      <c r="D49" s="654" t="s">
        <v>710</v>
      </c>
      <c r="E49" s="654"/>
      <c r="F49" s="654"/>
      <c r="G49" s="78"/>
      <c r="H49" s="78"/>
      <c r="AB49" s="218"/>
      <c r="AC49" s="219"/>
      <c r="AQ49" s="138"/>
      <c r="AR49" s="138"/>
      <c r="AS49" s="138"/>
      <c r="AT49" s="138"/>
      <c r="AU49" s="138"/>
      <c r="AV49" s="138"/>
      <c r="AW49" s="138"/>
      <c r="AX49" s="138"/>
      <c r="AY49" s="138"/>
      <c r="AZ49" s="138"/>
    </row>
    <row r="50" spans="1:52" ht="43.5" customHeight="1">
      <c r="B50" s="65" t="s">
        <v>712</v>
      </c>
      <c r="C50" s="25"/>
      <c r="D50" s="654" t="s">
        <v>810</v>
      </c>
      <c r="E50" s="654"/>
      <c r="F50" s="654"/>
      <c r="G50" s="78"/>
      <c r="H50" s="78"/>
      <c r="AB50" s="218"/>
      <c r="AC50" s="219"/>
      <c r="AQ50" s="138"/>
      <c r="AR50" s="138"/>
      <c r="AS50" s="138"/>
      <c r="AT50" s="138"/>
      <c r="AU50" s="138"/>
      <c r="AV50" s="138"/>
      <c r="AW50" s="138"/>
      <c r="AX50" s="138"/>
      <c r="AY50" s="138"/>
      <c r="AZ50" s="138"/>
    </row>
    <row r="51" spans="1:52" ht="45" customHeight="1">
      <c r="B51" s="65" t="s">
        <v>713</v>
      </c>
      <c r="C51" s="66"/>
      <c r="D51" s="654" t="s">
        <v>811</v>
      </c>
      <c r="E51" s="654"/>
      <c r="F51" s="654"/>
      <c r="G51" s="78"/>
      <c r="H51" s="78"/>
      <c r="AB51" s="218"/>
      <c r="AC51" s="219"/>
      <c r="AQ51" s="138"/>
      <c r="AR51" s="138"/>
      <c r="AS51" s="138"/>
      <c r="AT51" s="138"/>
      <c r="AU51" s="138"/>
      <c r="AV51" s="138"/>
      <c r="AW51" s="138"/>
      <c r="AX51" s="138"/>
      <c r="AY51" s="138"/>
      <c r="AZ51" s="138"/>
    </row>
    <row r="52" spans="1:52" ht="29.25" customHeight="1">
      <c r="B52" s="530" t="s">
        <v>730</v>
      </c>
      <c r="C52" s="531"/>
      <c r="D52" s="829" t="s">
        <v>795</v>
      </c>
      <c r="E52" s="829"/>
      <c r="F52" s="829"/>
      <c r="G52" s="78"/>
      <c r="H52" s="78"/>
      <c r="AB52" s="218"/>
      <c r="AC52" s="219"/>
      <c r="AQ52" s="138"/>
      <c r="AR52" s="138"/>
      <c r="AS52" s="138"/>
      <c r="AT52" s="138"/>
      <c r="AU52" s="138"/>
      <c r="AV52" s="138"/>
      <c r="AW52" s="138"/>
      <c r="AX52" s="138"/>
      <c r="AY52" s="138"/>
      <c r="AZ52" s="138"/>
    </row>
    <row r="53" spans="1:52" ht="41.25" customHeight="1">
      <c r="B53" s="830" t="s">
        <v>796</v>
      </c>
      <c r="C53" s="830"/>
      <c r="D53" s="829" t="s">
        <v>812</v>
      </c>
      <c r="E53" s="829"/>
      <c r="F53" s="829"/>
      <c r="G53" s="78"/>
      <c r="H53" s="78"/>
      <c r="AB53" s="218"/>
      <c r="AC53" s="219"/>
      <c r="AQ53" s="138"/>
      <c r="AR53" s="138"/>
      <c r="AS53" s="138"/>
      <c r="AT53" s="138"/>
      <c r="AU53" s="138"/>
      <c r="AV53" s="138"/>
      <c r="AW53" s="138"/>
      <c r="AX53" s="138"/>
      <c r="AY53" s="138"/>
      <c r="AZ53" s="138"/>
    </row>
    <row r="54" spans="1:52" ht="41.25" customHeight="1">
      <c r="B54" s="65" t="s">
        <v>730</v>
      </c>
      <c r="C54" s="533"/>
      <c r="D54" s="534" t="s">
        <v>822</v>
      </c>
      <c r="E54" s="532"/>
      <c r="F54" s="532"/>
      <c r="G54" s="78"/>
      <c r="H54" s="78"/>
      <c r="AB54" s="218"/>
      <c r="AC54" s="219"/>
      <c r="AQ54" s="138"/>
      <c r="AR54" s="138"/>
      <c r="AS54" s="138"/>
      <c r="AT54" s="138"/>
      <c r="AU54" s="138"/>
      <c r="AV54" s="138"/>
      <c r="AW54" s="138"/>
      <c r="AX54" s="138"/>
      <c r="AY54" s="138"/>
      <c r="AZ54" s="138"/>
    </row>
    <row r="55" spans="1:52" ht="41.25" customHeight="1">
      <c r="B55" s="65" t="s">
        <v>823</v>
      </c>
      <c r="C55" s="533"/>
      <c r="D55" s="854" t="s">
        <v>824</v>
      </c>
      <c r="E55" s="854"/>
      <c r="F55" s="854"/>
      <c r="G55" s="78"/>
      <c r="H55" s="78"/>
      <c r="AB55" s="218"/>
      <c r="AC55" s="219"/>
      <c r="AQ55" s="138"/>
      <c r="AR55" s="138"/>
      <c r="AS55" s="138"/>
      <c r="AT55" s="138"/>
      <c r="AU55" s="138"/>
      <c r="AV55" s="138"/>
      <c r="AW55" s="138"/>
      <c r="AX55" s="138"/>
      <c r="AY55" s="138"/>
      <c r="AZ55" s="138"/>
    </row>
    <row r="56" spans="1:52" ht="66" customHeight="1">
      <c r="A56" s="76">
        <v>3</v>
      </c>
      <c r="B56" s="827" t="s">
        <v>65</v>
      </c>
      <c r="C56" s="827"/>
      <c r="D56" s="827"/>
      <c r="E56" s="827"/>
      <c r="F56" s="827"/>
      <c r="G56" s="80"/>
      <c r="H56" s="80"/>
      <c r="AB56" s="218"/>
      <c r="AC56" s="219"/>
      <c r="AQ56" s="138"/>
      <c r="AR56" s="138"/>
      <c r="AS56" s="138"/>
      <c r="AT56" s="138"/>
      <c r="AU56" s="138"/>
      <c r="AV56" s="138"/>
      <c r="AW56" s="138"/>
      <c r="AX56" s="138"/>
      <c r="AY56" s="138"/>
      <c r="AZ56" s="138"/>
    </row>
    <row r="57" spans="1:52" ht="83.25" customHeight="1">
      <c r="A57" s="76">
        <v>3.1</v>
      </c>
      <c r="B57" s="827" t="s">
        <v>334</v>
      </c>
      <c r="C57" s="827"/>
      <c r="D57" s="827"/>
      <c r="E57" s="827"/>
      <c r="F57" s="827"/>
      <c r="G57" s="80"/>
      <c r="H57" s="80"/>
      <c r="AB57" s="218"/>
      <c r="AC57" s="219"/>
      <c r="AQ57" s="138"/>
      <c r="AR57" s="138"/>
      <c r="AS57" s="138"/>
      <c r="AT57" s="138"/>
      <c r="AU57" s="138"/>
      <c r="AV57" s="138"/>
      <c r="AW57" s="138"/>
      <c r="AX57" s="138"/>
      <c r="AY57" s="138"/>
      <c r="AZ57" s="138"/>
    </row>
    <row r="58" spans="1:52" ht="84" customHeight="1">
      <c r="A58" s="76">
        <v>3.2</v>
      </c>
      <c r="B58" s="827" t="s">
        <v>335</v>
      </c>
      <c r="C58" s="827"/>
      <c r="D58" s="827"/>
      <c r="E58" s="827"/>
      <c r="F58" s="827"/>
      <c r="G58" s="80"/>
      <c r="H58" s="80"/>
      <c r="AB58" s="218"/>
      <c r="AC58" s="219"/>
      <c r="AQ58" s="138"/>
      <c r="AR58" s="138"/>
      <c r="AS58" s="138"/>
      <c r="AT58" s="138"/>
      <c r="AU58" s="138"/>
      <c r="AV58" s="138"/>
      <c r="AW58" s="138"/>
      <c r="AX58" s="138"/>
      <c r="AY58" s="138"/>
      <c r="AZ58" s="138"/>
    </row>
    <row r="59" spans="1:52" s="24" customFormat="1" ht="92.25" customHeight="1">
      <c r="A59" s="76">
        <v>4</v>
      </c>
      <c r="B59" s="827" t="s">
        <v>475</v>
      </c>
      <c r="C59" s="827"/>
      <c r="D59" s="827"/>
      <c r="E59" s="827"/>
      <c r="F59" s="827"/>
      <c r="G59" s="80"/>
      <c r="H59" s="80"/>
      <c r="I59" s="59"/>
      <c r="J59" s="59"/>
      <c r="K59" s="59"/>
      <c r="L59" s="59"/>
      <c r="M59" s="59"/>
      <c r="N59" s="59"/>
      <c r="O59" s="59"/>
      <c r="P59" s="59"/>
      <c r="Q59" s="59"/>
      <c r="R59" s="59"/>
      <c r="S59" s="59"/>
      <c r="T59" s="59"/>
      <c r="U59" s="59"/>
      <c r="V59" s="59"/>
      <c r="W59" s="59"/>
      <c r="X59" s="59"/>
      <c r="Y59" s="59"/>
      <c r="Z59" s="59"/>
      <c r="AA59" s="59"/>
      <c r="AB59" s="218"/>
      <c r="AC59" s="219"/>
      <c r="AD59" s="215"/>
      <c r="AE59" s="215"/>
      <c r="AF59" s="59"/>
      <c r="AG59" s="59"/>
      <c r="AH59" s="59"/>
      <c r="AI59" s="59"/>
      <c r="AJ59" s="59"/>
      <c r="AK59" s="59"/>
      <c r="AL59" s="59"/>
      <c r="AM59" s="59"/>
      <c r="AN59" s="59"/>
      <c r="AO59" s="59"/>
      <c r="AP59" s="59"/>
      <c r="AQ59" s="135"/>
      <c r="AR59" s="135"/>
      <c r="AS59" s="135"/>
      <c r="AT59" s="135"/>
      <c r="AU59" s="135"/>
      <c r="AV59" s="135"/>
      <c r="AW59" s="135"/>
      <c r="AX59" s="135"/>
      <c r="AY59" s="135"/>
      <c r="AZ59" s="135"/>
    </row>
    <row r="60" spans="1:52" ht="68.25" customHeight="1">
      <c r="A60" s="76">
        <v>4.0999999999999996</v>
      </c>
      <c r="B60" s="827" t="s">
        <v>522</v>
      </c>
      <c r="C60" s="827"/>
      <c r="D60" s="827"/>
      <c r="E60" s="827"/>
      <c r="F60" s="827"/>
      <c r="G60" s="80"/>
      <c r="H60" s="80"/>
      <c r="AB60" s="218"/>
      <c r="AC60" s="219"/>
      <c r="AQ60" s="138"/>
      <c r="AR60" s="138"/>
      <c r="AS60" s="138"/>
      <c r="AT60" s="138"/>
      <c r="AU60" s="138"/>
      <c r="AV60" s="138"/>
      <c r="AW60" s="138"/>
      <c r="AX60" s="138"/>
      <c r="AY60" s="138"/>
      <c r="AZ60" s="138"/>
    </row>
    <row r="61" spans="1:52" ht="104.25" customHeight="1">
      <c r="A61" s="76">
        <v>4.2</v>
      </c>
      <c r="B61" s="827" t="s">
        <v>523</v>
      </c>
      <c r="C61" s="827"/>
      <c r="D61" s="827"/>
      <c r="E61" s="827"/>
      <c r="F61" s="827"/>
      <c r="G61" s="80"/>
      <c r="H61" s="80"/>
      <c r="AB61" s="218"/>
      <c r="AC61" s="219"/>
      <c r="AQ61" s="138"/>
      <c r="AR61" s="138"/>
      <c r="AS61" s="138"/>
      <c r="AT61" s="138"/>
      <c r="AU61" s="138"/>
      <c r="AV61" s="138"/>
      <c r="AW61" s="138"/>
      <c r="AX61" s="138"/>
      <c r="AY61" s="138"/>
      <c r="AZ61" s="138"/>
    </row>
    <row r="62" spans="1:52" ht="21" customHeight="1">
      <c r="A62" s="76"/>
      <c r="B62" s="827"/>
      <c r="C62" s="827"/>
      <c r="D62" s="827"/>
      <c r="E62" s="827"/>
      <c r="F62" s="827"/>
      <c r="G62" s="80"/>
      <c r="H62" s="80"/>
      <c r="AB62" s="218"/>
      <c r="AC62" s="219"/>
      <c r="AQ62" s="138"/>
      <c r="AR62" s="138"/>
      <c r="AS62" s="138"/>
      <c r="AT62" s="138"/>
      <c r="AU62" s="138"/>
      <c r="AV62" s="138"/>
      <c r="AW62" s="138"/>
      <c r="AX62" s="138"/>
      <c r="AY62" s="138"/>
      <c r="AZ62" s="138"/>
    </row>
    <row r="63" spans="1:52" ht="59.25" customHeight="1">
      <c r="A63" s="76">
        <v>4.3</v>
      </c>
      <c r="B63" s="827" t="s">
        <v>524</v>
      </c>
      <c r="C63" s="827"/>
      <c r="D63" s="827"/>
      <c r="E63" s="827"/>
      <c r="F63" s="827"/>
      <c r="G63" s="80"/>
      <c r="H63" s="80"/>
      <c r="AB63" s="218"/>
      <c r="AC63" s="219"/>
      <c r="AQ63" s="138"/>
      <c r="AR63" s="138"/>
      <c r="AS63" s="138"/>
      <c r="AT63" s="138"/>
      <c r="AU63" s="138"/>
      <c r="AV63" s="138"/>
      <c r="AW63" s="138"/>
      <c r="AX63" s="138"/>
      <c r="AY63" s="138"/>
      <c r="AZ63" s="138"/>
    </row>
    <row r="64" spans="1:52" ht="14.25" customHeight="1">
      <c r="A64" s="76"/>
      <c r="B64" s="827"/>
      <c r="C64" s="827"/>
      <c r="D64" s="827"/>
      <c r="E64" s="827"/>
      <c r="F64" s="827"/>
      <c r="G64" s="80"/>
      <c r="H64" s="80"/>
      <c r="AB64" s="218"/>
      <c r="AC64" s="219"/>
      <c r="AQ64" s="138"/>
      <c r="AR64" s="138"/>
      <c r="AS64" s="138"/>
      <c r="AT64" s="138"/>
      <c r="AU64" s="138"/>
      <c r="AV64" s="138"/>
      <c r="AW64" s="138"/>
      <c r="AX64" s="138"/>
      <c r="AY64" s="138"/>
      <c r="AZ64" s="138"/>
    </row>
    <row r="65" spans="1:52" ht="21" customHeight="1">
      <c r="A65" s="60">
        <v>5</v>
      </c>
      <c r="B65" s="840" t="s">
        <v>66</v>
      </c>
      <c r="C65" s="840"/>
      <c r="D65" s="840"/>
      <c r="E65" s="840"/>
      <c r="F65" s="840"/>
      <c r="G65" s="36"/>
      <c r="H65" s="36"/>
      <c r="AB65" s="218"/>
      <c r="AC65" s="219"/>
      <c r="AQ65" s="138"/>
      <c r="AR65" s="138"/>
      <c r="AS65" s="138"/>
      <c r="AT65" s="138"/>
      <c r="AU65" s="138"/>
      <c r="AV65" s="138"/>
      <c r="AW65" s="138"/>
      <c r="AX65" s="138"/>
      <c r="AY65" s="138"/>
      <c r="AZ65" s="138"/>
    </row>
    <row r="66" spans="1:52" s="24" customFormat="1" ht="223.5" customHeight="1">
      <c r="A66" s="76">
        <v>5.0999999999999996</v>
      </c>
      <c r="B66" s="827" t="s">
        <v>525</v>
      </c>
      <c r="C66" s="827"/>
      <c r="D66" s="827"/>
      <c r="E66" s="827"/>
      <c r="F66" s="827"/>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33" customHeight="1">
      <c r="A67" s="76">
        <v>6</v>
      </c>
      <c r="B67" s="827" t="s">
        <v>67</v>
      </c>
      <c r="C67" s="827"/>
      <c r="D67" s="827"/>
      <c r="E67" s="827"/>
      <c r="F67" s="827"/>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26.1" customHeight="1">
      <c r="A68" s="60"/>
      <c r="B68" s="52" t="s">
        <v>361</v>
      </c>
      <c r="C68" s="32" t="s">
        <v>68</v>
      </c>
      <c r="D68" s="29"/>
      <c r="E68" s="74" t="s">
        <v>69</v>
      </c>
      <c r="G68" s="85"/>
      <c r="H68" s="85"/>
      <c r="I68" s="85"/>
      <c r="J68" s="85"/>
      <c r="K68" s="85"/>
      <c r="L68" s="85"/>
      <c r="M68" s="85"/>
      <c r="N68" s="85"/>
      <c r="O68" s="85"/>
      <c r="P68" s="85"/>
      <c r="Q68" s="85"/>
      <c r="R68" s="85"/>
      <c r="S68" s="85"/>
      <c r="T68" s="85"/>
      <c r="U68" s="85"/>
      <c r="V68" s="85"/>
      <c r="W68" s="85"/>
      <c r="X68" s="85"/>
      <c r="Y68" s="85"/>
      <c r="Z68" s="85"/>
      <c r="AA68" s="85"/>
      <c r="AB68" s="62"/>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362</v>
      </c>
      <c r="C69" s="32" t="s">
        <v>798</v>
      </c>
      <c r="D69" s="29"/>
      <c r="E69" s="74" t="s">
        <v>799</v>
      </c>
      <c r="G69" s="85"/>
      <c r="H69" s="85"/>
      <c r="I69" s="85"/>
      <c r="J69" s="85"/>
      <c r="K69" s="85"/>
      <c r="L69" s="85"/>
      <c r="M69" s="85"/>
      <c r="N69" s="85"/>
      <c r="O69" s="85"/>
      <c r="P69" s="85"/>
      <c r="Q69" s="85"/>
      <c r="R69" s="85"/>
      <c r="S69" s="85"/>
      <c r="T69" s="85"/>
      <c r="U69" s="85"/>
      <c r="V69" s="85"/>
      <c r="W69" s="85"/>
      <c r="X69" s="85"/>
      <c r="Y69" s="85"/>
      <c r="Z69" s="85"/>
      <c r="AA69" s="85"/>
      <c r="AB69" s="62"/>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363</v>
      </c>
      <c r="C70" s="32" t="s">
        <v>70</v>
      </c>
      <c r="D70" s="29"/>
      <c r="E70" s="74" t="s">
        <v>71</v>
      </c>
      <c r="G70" s="85"/>
      <c r="H70" s="85"/>
      <c r="I70" s="85"/>
      <c r="J70" s="85"/>
      <c r="K70" s="85"/>
      <c r="L70" s="85"/>
      <c r="M70" s="85"/>
      <c r="N70" s="85"/>
      <c r="O70" s="85"/>
      <c r="P70" s="85"/>
      <c r="Q70" s="85"/>
      <c r="R70" s="85"/>
      <c r="S70" s="85"/>
      <c r="T70" s="85"/>
      <c r="U70" s="85"/>
      <c r="V70" s="85"/>
      <c r="W70" s="85"/>
      <c r="X70" s="85"/>
      <c r="Y70" s="85"/>
      <c r="Z70" s="85"/>
      <c r="AA70" s="85"/>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72</v>
      </c>
      <c r="C71" s="32" t="s">
        <v>73</v>
      </c>
      <c r="D71" s="29"/>
      <c r="E71" s="74" t="s">
        <v>74</v>
      </c>
      <c r="G71" s="85"/>
      <c r="H71" s="85"/>
      <c r="I71" s="85"/>
      <c r="J71" s="85"/>
      <c r="K71" s="85"/>
      <c r="L71" s="85"/>
      <c r="M71" s="85"/>
      <c r="N71" s="85"/>
      <c r="O71" s="85"/>
      <c r="P71" s="85"/>
      <c r="Q71" s="85"/>
      <c r="R71" s="85"/>
      <c r="S71" s="85"/>
      <c r="T71" s="85"/>
      <c r="U71" s="85"/>
      <c r="V71" s="85"/>
      <c r="W71" s="85"/>
      <c r="X71" s="85"/>
      <c r="Y71" s="85"/>
      <c r="Z71" s="85"/>
      <c r="AA71" s="85"/>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75</v>
      </c>
      <c r="C72" s="32" t="s">
        <v>76</v>
      </c>
      <c r="D72" s="29"/>
      <c r="E72" s="74" t="s">
        <v>77</v>
      </c>
      <c r="G72" s="85"/>
      <c r="H72" s="85"/>
      <c r="I72" s="85"/>
      <c r="J72" s="84"/>
      <c r="K72" s="84"/>
      <c r="L72" s="84"/>
      <c r="M72" s="84"/>
      <c r="N72" s="84"/>
      <c r="O72" s="84"/>
      <c r="P72" s="84"/>
      <c r="Q72" s="84"/>
      <c r="R72" s="84"/>
      <c r="S72" s="84"/>
      <c r="T72" s="84"/>
      <c r="U72" s="84"/>
      <c r="V72" s="84"/>
      <c r="W72" s="84"/>
      <c r="X72" s="84"/>
      <c r="Y72" s="84"/>
      <c r="Z72" s="84"/>
      <c r="AA72" s="84"/>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78</v>
      </c>
      <c r="C73" s="32" t="s">
        <v>79</v>
      </c>
      <c r="D73" s="29"/>
      <c r="E73" s="74" t="s">
        <v>81</v>
      </c>
      <c r="G73" s="85"/>
      <c r="H73" s="85"/>
      <c r="I73" s="85"/>
      <c r="J73" s="85"/>
      <c r="K73" s="85"/>
      <c r="L73" s="85"/>
      <c r="M73" s="85"/>
      <c r="N73" s="85"/>
      <c r="O73" s="85"/>
      <c r="P73" s="85"/>
      <c r="Q73" s="85"/>
      <c r="R73" s="85"/>
      <c r="S73" s="85"/>
      <c r="T73" s="85"/>
      <c r="U73" s="85"/>
      <c r="V73" s="85"/>
      <c r="W73" s="85"/>
      <c r="X73" s="85"/>
      <c r="Y73" s="85"/>
      <c r="Z73" s="85"/>
      <c r="AA73" s="85"/>
      <c r="AB73" s="63"/>
      <c r="AC73" s="219"/>
      <c r="AD73" s="461"/>
      <c r="AE73" s="461"/>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82</v>
      </c>
      <c r="C74" s="32" t="s">
        <v>83</v>
      </c>
      <c r="D74" s="29"/>
      <c r="E74" s="74" t="s">
        <v>84</v>
      </c>
      <c r="G74" s="85"/>
      <c r="H74" s="85"/>
      <c r="I74" s="85"/>
      <c r="J74" s="85"/>
      <c r="K74" s="85"/>
      <c r="L74" s="85"/>
      <c r="M74" s="85"/>
      <c r="N74" s="85"/>
      <c r="O74" s="85"/>
      <c r="P74" s="85"/>
      <c r="Q74" s="85"/>
      <c r="R74" s="85"/>
      <c r="S74" s="85"/>
      <c r="T74" s="85"/>
      <c r="U74" s="85"/>
      <c r="V74" s="85"/>
      <c r="W74" s="85"/>
      <c r="X74" s="85"/>
      <c r="Y74" s="85"/>
      <c r="Z74" s="85"/>
      <c r="AA74" s="85"/>
      <c r="AB74" s="63"/>
      <c r="AC74" s="219"/>
      <c r="AD74" s="461"/>
      <c r="AE74" s="461"/>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ht="26.1" customHeight="1">
      <c r="A75" s="60"/>
      <c r="B75" s="52" t="s">
        <v>85</v>
      </c>
      <c r="C75" s="32" t="s">
        <v>86</v>
      </c>
      <c r="E75" s="74" t="s">
        <v>87</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60"/>
      <c r="B76" s="52" t="s">
        <v>19</v>
      </c>
      <c r="C76" s="32" t="s">
        <v>88</v>
      </c>
      <c r="E76" s="74" t="s">
        <v>89</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90</v>
      </c>
      <c r="C77" s="32" t="s">
        <v>91</v>
      </c>
      <c r="E77" s="74" t="s">
        <v>92</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93</v>
      </c>
      <c r="C78" s="32" t="s">
        <v>94</v>
      </c>
      <c r="E78" s="74" t="s">
        <v>95</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96</v>
      </c>
      <c r="C79" s="32" t="s">
        <v>97</v>
      </c>
      <c r="E79" s="74" t="s">
        <v>98</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797</v>
      </c>
      <c r="C80" s="32" t="s">
        <v>814</v>
      </c>
      <c r="E80" s="74" t="s">
        <v>815</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2"/>
      <c r="AE80" s="462"/>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41.25" customHeight="1">
      <c r="A81" s="52"/>
      <c r="B81" s="52" t="s">
        <v>813</v>
      </c>
      <c r="C81" s="735" t="s">
        <v>100</v>
      </c>
      <c r="D81" s="735"/>
      <c r="E81" s="81" t="s">
        <v>99</v>
      </c>
      <c r="F81" s="25"/>
      <c r="G81" s="84"/>
      <c r="H81" s="84"/>
      <c r="I81" s="85"/>
      <c r="J81" s="85"/>
      <c r="K81" s="85"/>
      <c r="L81" s="85"/>
      <c r="M81" s="85"/>
      <c r="N81" s="85"/>
      <c r="O81" s="85"/>
      <c r="P81" s="85"/>
      <c r="Q81" s="85"/>
      <c r="R81" s="85"/>
      <c r="S81" s="85"/>
      <c r="T81" s="85"/>
      <c r="U81" s="85"/>
      <c r="V81" s="85"/>
      <c r="W81" s="85"/>
      <c r="X81" s="85"/>
      <c r="Y81" s="85"/>
      <c r="Z81" s="85"/>
      <c r="AA81" s="85"/>
      <c r="AB81" s="218"/>
      <c r="AC81" s="219"/>
      <c r="AD81" s="462"/>
      <c r="AE81" s="462"/>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38.25" customHeight="1">
      <c r="B82" s="827" t="s">
        <v>101</v>
      </c>
      <c r="C82" s="827"/>
      <c r="D82" s="827"/>
      <c r="E82" s="827"/>
      <c r="F82" s="827"/>
      <c r="G82" s="80"/>
      <c r="H82" s="80"/>
      <c r="AB82" s="218"/>
      <c r="AC82" s="219"/>
      <c r="AQ82" s="138"/>
      <c r="AR82" s="138"/>
      <c r="AS82" s="138"/>
      <c r="AT82" s="138"/>
      <c r="AU82" s="138"/>
      <c r="AV82" s="138"/>
      <c r="AW82" s="138"/>
      <c r="AX82" s="138"/>
      <c r="AY82" s="138"/>
      <c r="AZ82" s="138"/>
    </row>
    <row r="83" spans="1:52" ht="60" customHeight="1">
      <c r="A83" s="76">
        <v>7</v>
      </c>
      <c r="B83" s="827" t="s">
        <v>106</v>
      </c>
      <c r="C83" s="827"/>
      <c r="D83" s="827"/>
      <c r="E83" s="827"/>
      <c r="F83" s="827"/>
      <c r="G83" s="80"/>
      <c r="H83" s="80"/>
      <c r="AB83" s="218"/>
      <c r="AC83" s="219"/>
      <c r="AQ83" s="138"/>
      <c r="AR83" s="138"/>
      <c r="AS83" s="138"/>
      <c r="AT83" s="138"/>
      <c r="AU83" s="138"/>
      <c r="AV83" s="138"/>
      <c r="AW83" s="138"/>
      <c r="AX83" s="138"/>
      <c r="AY83" s="138"/>
      <c r="AZ83" s="138"/>
    </row>
    <row r="84" spans="1:52" ht="46.5" customHeight="1">
      <c r="A84" s="76">
        <v>8</v>
      </c>
      <c r="B84" s="827" t="s">
        <v>107</v>
      </c>
      <c r="C84" s="827"/>
      <c r="D84" s="827"/>
      <c r="E84" s="827"/>
      <c r="F84" s="827"/>
      <c r="G84" s="80"/>
      <c r="H84" s="80"/>
      <c r="AB84" s="218"/>
      <c r="AC84" s="219"/>
      <c r="AQ84" s="138"/>
      <c r="AR84" s="138"/>
      <c r="AS84" s="138"/>
      <c r="AT84" s="138"/>
      <c r="AU84" s="138"/>
      <c r="AV84" s="138"/>
      <c r="AW84" s="138"/>
      <c r="AX84" s="138"/>
      <c r="AY84" s="138"/>
      <c r="AZ84" s="138"/>
    </row>
    <row r="85" spans="1:52" ht="62.25" customHeight="1">
      <c r="A85" s="76">
        <v>9</v>
      </c>
      <c r="B85" s="827" t="s">
        <v>108</v>
      </c>
      <c r="C85" s="827"/>
      <c r="D85" s="827"/>
      <c r="E85" s="827"/>
      <c r="F85" s="827"/>
      <c r="G85" s="80"/>
      <c r="H85" s="80"/>
      <c r="AB85" s="218"/>
      <c r="AC85" s="219"/>
      <c r="AQ85" s="138"/>
      <c r="AR85" s="138"/>
      <c r="AS85" s="138"/>
      <c r="AT85" s="138"/>
      <c r="AU85" s="138"/>
      <c r="AV85" s="138"/>
      <c r="AW85" s="138"/>
      <c r="AX85" s="138"/>
      <c r="AY85" s="138"/>
      <c r="AZ85" s="138"/>
    </row>
    <row r="86" spans="1:52" ht="57" customHeight="1">
      <c r="A86" s="76">
        <v>10</v>
      </c>
      <c r="B86" s="827" t="s">
        <v>109</v>
      </c>
      <c r="C86" s="827"/>
      <c r="D86" s="827"/>
      <c r="E86" s="827"/>
      <c r="F86" s="827"/>
      <c r="G86" s="80"/>
      <c r="H86" s="80"/>
      <c r="AB86" s="218"/>
      <c r="AC86" s="219"/>
      <c r="AQ86" s="138"/>
      <c r="AR86" s="138"/>
      <c r="AS86" s="138"/>
      <c r="AT86" s="138"/>
      <c r="AU86" s="138"/>
      <c r="AV86" s="138"/>
      <c r="AW86" s="138"/>
      <c r="AX86" s="138"/>
      <c r="AY86" s="138"/>
      <c r="AZ86" s="138"/>
    </row>
    <row r="87" spans="1:52" ht="21.75" customHeight="1">
      <c r="A87" s="76">
        <v>11</v>
      </c>
      <c r="B87" s="827" t="s">
        <v>110</v>
      </c>
      <c r="C87" s="827"/>
      <c r="D87" s="827"/>
      <c r="E87" s="827"/>
      <c r="F87" s="827"/>
      <c r="G87" s="80"/>
      <c r="H87" s="80"/>
      <c r="AB87" s="218"/>
      <c r="AC87" s="219"/>
      <c r="AQ87" s="138"/>
      <c r="AR87" s="138"/>
      <c r="AS87" s="138"/>
      <c r="AT87" s="138"/>
      <c r="AU87" s="138"/>
      <c r="AV87" s="138"/>
      <c r="AW87" s="138"/>
      <c r="AX87" s="138"/>
      <c r="AY87" s="138"/>
      <c r="AZ87" s="138"/>
    </row>
    <row r="88" spans="1:52" ht="79.5" customHeight="1">
      <c r="A88" s="76">
        <v>12</v>
      </c>
      <c r="B88" s="827" t="s">
        <v>336</v>
      </c>
      <c r="C88" s="827"/>
      <c r="D88" s="827"/>
      <c r="E88" s="827"/>
      <c r="F88" s="827"/>
      <c r="G88" s="25"/>
      <c r="L88" s="434">
        <f>'Names of Bidder'!J6</f>
        <v>2</v>
      </c>
      <c r="AB88" s="218"/>
      <c r="AC88" s="219"/>
      <c r="AQ88" s="138"/>
      <c r="AR88" s="138"/>
      <c r="AS88" s="138"/>
      <c r="AT88" s="138"/>
      <c r="AU88" s="138"/>
      <c r="AV88" s="138"/>
      <c r="AW88" s="138"/>
      <c r="AX88" s="138"/>
      <c r="AY88" s="138"/>
      <c r="AZ88" s="138"/>
    </row>
    <row r="89" spans="1:52" ht="67.5" customHeight="1">
      <c r="A89" s="76">
        <v>13</v>
      </c>
      <c r="B89" s="84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849"/>
      <c r="D89" s="849"/>
      <c r="E89" s="849"/>
      <c r="F89" s="849"/>
      <c r="G89" s="25"/>
      <c r="H89" s="80"/>
      <c r="L89" s="96">
        <f>'Names of Bidder'!J8</f>
        <v>2</v>
      </c>
      <c r="AB89" s="218"/>
      <c r="AC89" s="219"/>
      <c r="AQ89" s="138"/>
      <c r="AR89" s="138"/>
      <c r="AS89" s="138"/>
      <c r="AT89" s="138"/>
      <c r="AU89" s="138"/>
      <c r="AV89" s="138"/>
      <c r="AW89" s="138"/>
      <c r="AX89" s="138"/>
      <c r="AY89" s="138"/>
      <c r="AZ89" s="138"/>
    </row>
    <row r="90" spans="1:52" ht="100.5" customHeight="1">
      <c r="A90" s="76">
        <v>14</v>
      </c>
      <c r="B90" s="827" t="s">
        <v>305</v>
      </c>
      <c r="C90" s="827"/>
      <c r="D90" s="827"/>
      <c r="E90" s="827"/>
      <c r="F90" s="827"/>
      <c r="G90" s="80"/>
      <c r="H90" s="80"/>
      <c r="AB90" s="218"/>
      <c r="AC90" s="219"/>
      <c r="AQ90" s="138"/>
      <c r="AR90" s="138"/>
      <c r="AS90" s="138"/>
      <c r="AT90" s="138"/>
      <c r="AU90" s="138"/>
      <c r="AV90" s="138"/>
      <c r="AW90" s="138"/>
      <c r="AX90" s="138"/>
      <c r="AY90" s="138"/>
      <c r="AZ90" s="138"/>
    </row>
    <row r="91" spans="1:52" ht="135" customHeight="1">
      <c r="A91" s="76">
        <v>15</v>
      </c>
      <c r="B91" s="831" t="s">
        <v>821</v>
      </c>
      <c r="C91" s="831"/>
      <c r="D91" s="831"/>
      <c r="E91" s="831"/>
      <c r="F91" s="831"/>
      <c r="G91" s="80"/>
      <c r="H91" s="80"/>
      <c r="AB91" s="218"/>
      <c r="AC91" s="219"/>
      <c r="AQ91" s="138"/>
      <c r="AR91" s="138"/>
      <c r="AS91" s="138"/>
      <c r="AT91" s="138"/>
      <c r="AU91" s="138"/>
      <c r="AV91" s="138"/>
      <c r="AW91" s="138"/>
      <c r="AX91" s="138"/>
      <c r="AY91" s="138"/>
      <c r="AZ91" s="138"/>
    </row>
    <row r="92" spans="1:52" ht="30" customHeight="1">
      <c r="A92" s="82"/>
      <c r="B92" s="29" t="str">
        <f>IF(ISERROR("Dated this " &amp; AI6 &amp; LOOKUP(AI6,AG1:AG35,AH1:AH35) &amp; " day of " &amp; AI8 &amp; " " &amp;AI9), "", "Dated this " &amp; AI6 &amp; LOOKUP(AI6,AG1:AG35,AH1:AH35) &amp; " day of " &amp; AI8 &amp; " " &amp;AI9)</f>
        <v/>
      </c>
      <c r="E92" s="64"/>
      <c r="F92" s="64"/>
      <c r="G92" s="64"/>
      <c r="H92" s="64"/>
      <c r="AB92" s="218"/>
      <c r="AC92" s="219"/>
      <c r="AQ92" s="138"/>
      <c r="AR92" s="138"/>
      <c r="AS92" s="138"/>
      <c r="AT92" s="138"/>
      <c r="AU92" s="138"/>
      <c r="AV92" s="138"/>
      <c r="AW92" s="138"/>
      <c r="AX92" s="138"/>
      <c r="AY92" s="138"/>
      <c r="AZ92" s="138"/>
    </row>
    <row r="93" spans="1:52" ht="30" customHeight="1">
      <c r="A93" s="82"/>
      <c r="B93" s="38" t="s">
        <v>306</v>
      </c>
      <c r="C93" s="25"/>
      <c r="D93" s="32"/>
      <c r="E93" s="32"/>
      <c r="F93" s="32"/>
      <c r="G93" s="32"/>
      <c r="H93" s="32"/>
      <c r="AB93" s="218"/>
      <c r="AC93" s="219"/>
      <c r="AQ93" s="138"/>
      <c r="AR93" s="138"/>
      <c r="AS93" s="138"/>
      <c r="AT93" s="138"/>
      <c r="AU93" s="138"/>
      <c r="AV93" s="138"/>
      <c r="AW93" s="138"/>
      <c r="AX93" s="138"/>
      <c r="AY93" s="138"/>
      <c r="AZ93" s="138"/>
    </row>
    <row r="94" spans="1:52" ht="15.95" customHeight="1">
      <c r="A94" s="82"/>
      <c r="B94" s="60"/>
      <c r="C94" s="32"/>
      <c r="D94" s="32"/>
      <c r="E94" s="32"/>
      <c r="F94" s="32"/>
      <c r="G94" s="32"/>
      <c r="H94" s="32"/>
      <c r="AB94" s="218"/>
      <c r="AC94" s="219"/>
      <c r="AQ94" s="138"/>
      <c r="AR94" s="138"/>
      <c r="AS94" s="138"/>
      <c r="AT94" s="138"/>
      <c r="AU94" s="138"/>
      <c r="AV94" s="138"/>
      <c r="AW94" s="138"/>
      <c r="AX94" s="138"/>
      <c r="AY94" s="138"/>
      <c r="AZ94" s="138"/>
    </row>
    <row r="95" spans="1:52" ht="21" customHeight="1">
      <c r="A95" s="82"/>
      <c r="B95" s="60"/>
      <c r="C95" s="32"/>
      <c r="D95" s="32"/>
      <c r="F95" s="44" t="s">
        <v>307</v>
      </c>
      <c r="G95" s="44"/>
      <c r="H95" s="44"/>
      <c r="AB95" s="218"/>
      <c r="AC95" s="219"/>
      <c r="AQ95" s="138"/>
      <c r="AR95" s="138"/>
      <c r="AS95" s="138"/>
      <c r="AT95" s="138"/>
      <c r="AU95" s="138"/>
      <c r="AV95" s="138"/>
      <c r="AW95" s="138"/>
      <c r="AX95" s="138"/>
      <c r="AY95" s="138"/>
      <c r="AZ95" s="138"/>
    </row>
    <row r="96" spans="1:52" ht="21" customHeight="1">
      <c r="A96" s="82"/>
      <c r="B96" s="60"/>
      <c r="C96" s="32"/>
      <c r="F96" s="44" t="str">
        <f>"For and on behalf of " &amp; 'Attach 3(JV)'!B9</f>
        <v xml:space="preserve">For and on behalf of </v>
      </c>
      <c r="G96" s="44"/>
      <c r="H96" s="44"/>
      <c r="AB96" s="218"/>
      <c r="AC96" s="219"/>
      <c r="AQ96" s="138"/>
      <c r="AR96" s="138"/>
      <c r="AS96" s="138"/>
      <c r="AT96" s="138"/>
      <c r="AU96" s="138"/>
      <c r="AV96" s="138"/>
      <c r="AW96" s="138"/>
      <c r="AX96" s="138"/>
      <c r="AY96" s="138"/>
      <c r="AZ96" s="138"/>
    </row>
    <row r="97" spans="1:52" ht="27.95" customHeight="1">
      <c r="A97" s="75"/>
      <c r="D97" s="58"/>
      <c r="E97" s="58"/>
      <c r="F97" s="38"/>
      <c r="G97" s="38"/>
      <c r="H97" s="38"/>
      <c r="AQ97" s="138"/>
      <c r="AR97" s="138"/>
      <c r="AS97" s="138"/>
      <c r="AT97" s="138"/>
      <c r="AU97" s="138"/>
      <c r="AV97" s="138"/>
      <c r="AW97" s="138"/>
      <c r="AX97" s="138"/>
      <c r="AY97" s="138"/>
      <c r="AZ97" s="138"/>
    </row>
    <row r="98" spans="1:52" ht="27.95" customHeight="1">
      <c r="A98" s="73" t="s">
        <v>6</v>
      </c>
      <c r="B98" s="36"/>
      <c r="C98" s="166" t="str">
        <f>'Attach 3(JV)'!B24</f>
        <v>--</v>
      </c>
      <c r="E98" s="58" t="s">
        <v>4</v>
      </c>
      <c r="F98" s="437" t="str">
        <f>'Attach 3(JV)'!E24</f>
        <v/>
      </c>
      <c r="G98" s="36"/>
      <c r="H98" s="36"/>
      <c r="AQ98" s="138"/>
      <c r="AR98" s="138"/>
      <c r="AS98" s="138"/>
      <c r="AT98" s="138"/>
      <c r="AU98" s="138"/>
      <c r="AV98" s="138"/>
      <c r="AW98" s="138"/>
      <c r="AX98" s="138"/>
      <c r="AY98" s="138"/>
      <c r="AZ98" s="138"/>
    </row>
    <row r="99" spans="1:52" ht="27.95" customHeight="1">
      <c r="A99" s="73" t="s">
        <v>7</v>
      </c>
      <c r="B99" s="36"/>
      <c r="C99" s="247" t="str">
        <f>'Attach 3(JV)'!B25</f>
        <v/>
      </c>
      <c r="E99" s="58" t="s">
        <v>5</v>
      </c>
      <c r="F99" s="437" t="str">
        <f>'Attach 3(JV)'!E25</f>
        <v/>
      </c>
      <c r="G99" s="36"/>
      <c r="H99" s="36"/>
      <c r="AQ99" s="138"/>
      <c r="AR99" s="138"/>
      <c r="AS99" s="138"/>
      <c r="AT99" s="138"/>
      <c r="AU99" s="138"/>
      <c r="AV99" s="138"/>
      <c r="AW99" s="138"/>
      <c r="AX99" s="138"/>
      <c r="AY99" s="138"/>
      <c r="AZ99" s="138"/>
    </row>
    <row r="100" spans="1:52" ht="27.95" customHeight="1">
      <c r="D100" s="58"/>
      <c r="E100" s="58"/>
      <c r="AQ100" s="138"/>
      <c r="AR100" s="138"/>
      <c r="AS100" s="138"/>
      <c r="AT100" s="138"/>
      <c r="AU100" s="138"/>
      <c r="AV100" s="138"/>
      <c r="AW100" s="138"/>
      <c r="AX100" s="138"/>
      <c r="AY100" s="138"/>
      <c r="AZ100" s="138"/>
    </row>
    <row r="101" spans="1:52" ht="6.75" customHeight="1">
      <c r="A101" s="73"/>
      <c r="B101" s="36"/>
      <c r="C101" s="69"/>
      <c r="E101" s="58"/>
      <c r="AQ101" s="138"/>
      <c r="AR101" s="138"/>
      <c r="AS101" s="138"/>
      <c r="AT101" s="138"/>
      <c r="AU101" s="138"/>
      <c r="AV101" s="138"/>
      <c r="AW101" s="138"/>
      <c r="AX101" s="138"/>
      <c r="AY101" s="138"/>
      <c r="AZ101" s="138"/>
    </row>
    <row r="102" spans="1:52" ht="39.950000000000003" hidden="1" customHeight="1">
      <c r="A102" s="837" t="s">
        <v>400</v>
      </c>
      <c r="B102" s="837"/>
      <c r="C102" s="837"/>
      <c r="D102" s="837"/>
      <c r="E102" s="837"/>
      <c r="F102" s="837"/>
      <c r="AQ102" s="138"/>
      <c r="AR102" s="138"/>
      <c r="AS102" s="138"/>
      <c r="AT102" s="138"/>
      <c r="AU102" s="138"/>
      <c r="AV102" s="138"/>
      <c r="AW102" s="138"/>
      <c r="AX102" s="138"/>
      <c r="AY102" s="138"/>
      <c r="AZ102" s="138"/>
    </row>
    <row r="103" spans="1:52" ht="16.5" customHeight="1">
      <c r="A103" s="838"/>
      <c r="B103" s="838"/>
      <c r="D103" s="83"/>
      <c r="E103" s="99"/>
      <c r="F103" s="99"/>
      <c r="G103" s="203"/>
      <c r="AQ103" s="138"/>
      <c r="AR103" s="138"/>
      <c r="AS103" s="138"/>
      <c r="AT103" s="138"/>
      <c r="AU103" s="138"/>
      <c r="AV103" s="138"/>
      <c r="AW103" s="138"/>
      <c r="AX103" s="138"/>
      <c r="AY103" s="138"/>
      <c r="AZ103" s="138"/>
    </row>
    <row r="104" spans="1:52" ht="9.75" customHeight="1">
      <c r="B104" s="44"/>
      <c r="C104" s="69"/>
      <c r="E104" s="44"/>
      <c r="AQ104" s="138"/>
      <c r="AR104" s="138"/>
      <c r="AS104" s="138"/>
      <c r="AT104" s="138"/>
      <c r="AU104" s="138"/>
      <c r="AV104" s="138"/>
      <c r="AW104" s="138"/>
      <c r="AX104" s="138"/>
      <c r="AY104" s="138"/>
      <c r="AZ104" s="138"/>
    </row>
    <row r="105" spans="1:52" ht="27.95" hidden="1" customHeight="1">
      <c r="A105" s="58" t="e">
        <f>IF(AND(H26="JV (Joint Venture)",H27=1), "", "Printed Name :")</f>
        <v>#REF!</v>
      </c>
      <c r="B105" s="826"/>
      <c r="C105" s="826"/>
      <c r="E105" s="58" t="s">
        <v>4</v>
      </c>
      <c r="F105" s="249"/>
      <c r="H105" s="272"/>
      <c r="AQ105" s="138"/>
      <c r="AR105" s="138"/>
      <c r="AS105" s="138"/>
      <c r="AT105" s="138"/>
      <c r="AU105" s="138"/>
      <c r="AV105" s="138"/>
      <c r="AW105" s="138"/>
      <c r="AX105" s="138"/>
      <c r="AY105" s="138"/>
      <c r="AZ105" s="138"/>
    </row>
    <row r="106" spans="1:52" ht="27.95" hidden="1" customHeight="1">
      <c r="A106" s="58" t="e">
        <f>IF(AND(H26="JV (Joint Venture)",H27=1), "", "Designation :")</f>
        <v>#REF!</v>
      </c>
      <c r="B106" s="826"/>
      <c r="C106" s="826"/>
      <c r="E106" s="58" t="s">
        <v>5</v>
      </c>
      <c r="F106" s="249"/>
      <c r="AQ106" s="138"/>
      <c r="AR106" s="138"/>
      <c r="AS106" s="138"/>
      <c r="AT106" s="138"/>
      <c r="AU106" s="138"/>
      <c r="AV106" s="138"/>
      <c r="AW106" s="138"/>
      <c r="AX106" s="138"/>
      <c r="AY106" s="138"/>
      <c r="AZ106" s="138"/>
    </row>
    <row r="107" spans="1:52" ht="27.95" customHeight="1">
      <c r="B107" s="44"/>
      <c r="C107" s="69"/>
      <c r="E107" s="44"/>
      <c r="AQ107" s="138"/>
      <c r="AR107" s="138"/>
      <c r="AS107" s="138"/>
      <c r="AT107" s="138"/>
      <c r="AU107" s="138"/>
      <c r="AV107" s="138"/>
      <c r="AW107" s="138"/>
      <c r="AX107" s="138"/>
      <c r="AY107" s="138"/>
      <c r="AZ107" s="138"/>
    </row>
    <row r="108" spans="1:52" ht="33" customHeight="1">
      <c r="A108" s="74" t="s">
        <v>129</v>
      </c>
      <c r="B108" s="36"/>
      <c r="C108" s="69"/>
      <c r="E108" s="44"/>
      <c r="F108" s="4"/>
      <c r="AQ108" s="138"/>
      <c r="AR108" s="138"/>
      <c r="AS108" s="138"/>
      <c r="AT108" s="138"/>
      <c r="AU108" s="138"/>
      <c r="AV108" s="138"/>
      <c r="AW108" s="138"/>
      <c r="AX108" s="138"/>
      <c r="AY108" s="138"/>
      <c r="AZ108" s="138"/>
    </row>
    <row r="109" spans="1:52" s="24" customFormat="1" ht="21" customHeight="1">
      <c r="A109" s="836" t="s">
        <v>176</v>
      </c>
      <c r="B109" s="836"/>
      <c r="C109" s="836"/>
      <c r="D109" s="832"/>
      <c r="E109" s="832"/>
      <c r="F109" s="832"/>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28"/>
      <c r="B110" s="828"/>
      <c r="C110" s="828"/>
      <c r="D110" s="832"/>
      <c r="E110" s="832"/>
      <c r="F110" s="832"/>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35"/>
      <c r="B111" s="835"/>
      <c r="C111" s="835"/>
      <c r="D111" s="832"/>
      <c r="E111" s="832"/>
      <c r="F111" s="832"/>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33" t="s">
        <v>177</v>
      </c>
      <c r="B112" s="833"/>
      <c r="C112" s="833"/>
      <c r="D112" s="832"/>
      <c r="E112" s="832"/>
      <c r="F112" s="832"/>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833" t="s">
        <v>178</v>
      </c>
      <c r="B113" s="833"/>
      <c r="C113" s="833"/>
      <c r="D113" s="832"/>
      <c r="E113" s="832"/>
      <c r="F113" s="832"/>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52.5" customHeight="1">
      <c r="A114" s="833" t="s">
        <v>179</v>
      </c>
      <c r="B114" s="833"/>
      <c r="C114" s="833"/>
      <c r="D114" s="832"/>
      <c r="E114" s="832"/>
      <c r="F114" s="832"/>
      <c r="G114" s="83"/>
      <c r="H114" s="83"/>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21" customHeight="1">
      <c r="A115" s="836" t="s">
        <v>180</v>
      </c>
      <c r="B115" s="836"/>
      <c r="C115" s="836"/>
      <c r="D115" s="832"/>
      <c r="E115" s="832"/>
      <c r="F115" s="832"/>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s="24" customFormat="1" ht="21" customHeight="1">
      <c r="A116" s="828"/>
      <c r="B116" s="828"/>
      <c r="C116" s="828"/>
      <c r="D116" s="832"/>
      <c r="E116" s="832"/>
      <c r="F116" s="832"/>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c r="A117" s="835"/>
      <c r="B117" s="835"/>
      <c r="C117" s="835"/>
      <c r="D117" s="832"/>
      <c r="E117" s="832"/>
      <c r="F117" s="832"/>
    </row>
    <row r="118" spans="1:52">
      <c r="A118" s="74"/>
      <c r="B118" s="74"/>
      <c r="C118" s="74"/>
      <c r="D118" s="127"/>
      <c r="E118" s="127"/>
      <c r="F118" s="127"/>
    </row>
    <row r="119" spans="1:52" ht="47.25" customHeight="1">
      <c r="A119" s="535" t="str">
        <f>H119&amp;I119&amp;J119</f>
        <v/>
      </c>
      <c r="B119" s="535"/>
      <c r="C119" s="535"/>
      <c r="D119" s="535"/>
      <c r="E119" s="535"/>
      <c r="F119" s="535"/>
      <c r="H119" s="254"/>
      <c r="I119" s="255"/>
      <c r="J119" s="255"/>
    </row>
  </sheetData>
  <sheetProtection algorithmName="SHA-512" hashValue="BUUfuZAFR0DjXltysbtEl+9IK53Zngh5ehfYBzTygcof8QdgtlwTIiycsIN/h2m9xt1POK0WdEvDcxLXYGOznA==" saltValue="DHmE7XqeBgycOot+wOelaQ=="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8">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D55:F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49:C49"/>
    <mergeCell ref="D50:F50"/>
    <mergeCell ref="D51:F51"/>
    <mergeCell ref="A110:C110"/>
    <mergeCell ref="B84:F84"/>
    <mergeCell ref="D49:F49"/>
    <mergeCell ref="B63:F63"/>
    <mergeCell ref="B64:F64"/>
    <mergeCell ref="C81:D81"/>
    <mergeCell ref="D53:F53"/>
    <mergeCell ref="B53:C53"/>
    <mergeCell ref="B91:F91"/>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53">
        <f>'Bid Form 1st Envelope '!I21</f>
        <v>0</v>
      </c>
      <c r="B1" s="853"/>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2024-08-05T08:46:05Z</cp:lastPrinted>
  <dcterms:created xsi:type="dcterms:W3CDTF">2010-09-27T08:09:01Z</dcterms:created>
  <dcterms:modified xsi:type="dcterms:W3CDTF">2024-11-25T10:09:09Z</dcterms:modified>
</cp:coreProperties>
</file>